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PROMOTION\Պատվիրատուներ (աութսորս)\ՄԵԾԱՄՈՐ 2025\2026\129. Սննդամթերք, ԷԱՃ_26-129 (Արմ)\"/>
    </mc:Choice>
  </mc:AlternateContent>
  <xr:revisionPtr revIDLastSave="0" documentId="13_ncr:1_{1D2834BB-F773-4A80-88EE-5CCEED8FF3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Տեխնիկան բնութագիր" sheetId="1" r:id="rId1"/>
    <sheet name="Գնման ժամանակացույց" sheetId="2" r:id="rId2"/>
    <sheet name="Ռեկվիզիտներ" sheetId="3" r:id="rId3"/>
  </sheets>
  <definedNames>
    <definedName name="_xlnm._FilterDatabase" localSheetId="1" hidden="1">'Գնման ժամանակացույց'!$B$1:$B$82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9" i="1" l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4" i="1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4" i="2"/>
</calcChain>
</file>

<file path=xl/sharedStrings.xml><?xml version="1.0" encoding="utf-8"?>
<sst xmlns="http://schemas.openxmlformats.org/spreadsheetml/2006/main" count="418" uniqueCount="184">
  <si>
    <t>Հայաստանի Հանրապետության Արմավիրի մարզ Մեծամոր համայնքի մանկապարտեզների համար սննդամթերքի ձեռքբերում</t>
  </si>
  <si>
    <t>Չ/Հ</t>
  </si>
  <si>
    <t>Չափաբաժնի անվանում</t>
  </si>
  <si>
    <t>Տեխնիկական բնութագիր</t>
  </si>
  <si>
    <t>Ընդհանուր քանակ</t>
  </si>
  <si>
    <t>Չափման միավոր</t>
  </si>
  <si>
    <t>կգ</t>
  </si>
  <si>
    <t>Հասցե</t>
  </si>
  <si>
    <t>ՀՎՀՀ</t>
  </si>
  <si>
    <t>Սպասարկող բանկի անվանումը</t>
  </si>
  <si>
    <t>Հաշվեհամարը</t>
  </si>
  <si>
    <t>Ընդամենը ամբողջ</t>
  </si>
  <si>
    <t>Տեխնիկական բնութագիր-գնման ժամանակացույց</t>
  </si>
  <si>
    <t xml:space="preserve">Մանկապարտեզի </t>
  </si>
  <si>
    <t>Անվանում</t>
  </si>
  <si>
    <t>ԳՆՄԱՆ ԺԱՄԱՆԱԿԱՑՈՒՅՑ</t>
  </si>
  <si>
    <t>Յուրաքանչյուր մանկապարտեզի մատակարարվող քանակներ*</t>
  </si>
  <si>
    <t>Միավորի գին ՀՀ դրամ</t>
  </si>
  <si>
    <t>Ընդհանուր գին ՀՀ դրամ</t>
  </si>
  <si>
    <t>ԳՄԱ (CPV)</t>
  </si>
  <si>
    <t>*Նախատեսվում է գնել 2026 թվականի ընթացքում՝ ընդ որում մինչև դեկտեմբեր ամսվա համար սահմանված վերջին աշխատանքային օրը ներառյալ</t>
  </si>
  <si>
    <t>15811100</t>
  </si>
  <si>
    <r>
      <t xml:space="preserve">«Հայաստանի Հանրապետության Արմավիրի մարզի Մեծամոր համայնքի </t>
    </r>
    <r>
      <rPr>
        <b/>
        <sz val="10"/>
        <color theme="5"/>
        <rFont val="GHEA Grapalat"/>
        <family val="3"/>
      </rPr>
      <t xml:space="preserve">Արտաշար գյուղի </t>
    </r>
    <r>
      <rPr>
        <b/>
        <sz val="10"/>
        <color theme="1"/>
        <rFont val="GHEA Grapalat"/>
        <family val="3"/>
      </rPr>
      <t xml:space="preserve"> մանկապարտեզ» ՀՈԱԿ</t>
    </r>
  </si>
  <si>
    <t>Հաց լավաշ</t>
  </si>
  <si>
    <t>Հաց ամբողջահատիկ</t>
  </si>
  <si>
    <t>Հաց սպիտակ</t>
  </si>
  <si>
    <t>Մեղր</t>
  </si>
  <si>
    <t>Կաթնաշոռ</t>
  </si>
  <si>
    <t>Մածուն 2.5%</t>
  </si>
  <si>
    <t>Մածուն 3.2%</t>
  </si>
  <si>
    <t>Պանիր չանախ</t>
  </si>
  <si>
    <t>Պանիր լոռի</t>
  </si>
  <si>
    <t>Հավկիթ</t>
  </si>
  <si>
    <t>Թթվասեր 10 %</t>
  </si>
  <si>
    <t>Ցորենի ալյուր</t>
  </si>
  <si>
    <t>Բրինձ</t>
  </si>
  <si>
    <t>Ոսպ</t>
  </si>
  <si>
    <t>Սիսեռ</t>
  </si>
  <si>
    <t>Բլղուր</t>
  </si>
  <si>
    <t>Պահածոյացված կանաչ ոլոռ</t>
  </si>
  <si>
    <t>Եգիպտացորեն</t>
  </si>
  <si>
    <t>Պահածոյացված եգիպտացորեն</t>
  </si>
  <si>
    <t xml:space="preserve">Ոլոռ </t>
  </si>
  <si>
    <t>Մակարոնեղեն</t>
  </si>
  <si>
    <t>Ցորենաձավար</t>
  </si>
  <si>
    <t>Կարմիր լոբի</t>
  </si>
  <si>
    <t>Հաճարաձավար</t>
  </si>
  <si>
    <t>Շաքարավազ</t>
  </si>
  <si>
    <t>Վարսակի փաթիլներ</t>
  </si>
  <si>
    <t>Հնդկաձավար</t>
  </si>
  <si>
    <t>Վարսակի թխվածքաբլիթ</t>
  </si>
  <si>
    <t>Ջեմ</t>
  </si>
  <si>
    <t>Պաքսիմատ</t>
  </si>
  <si>
    <t>Աղացած կարմիր պղպեղ</t>
  </si>
  <si>
    <t>Կակաո</t>
  </si>
  <si>
    <t>Դարչին</t>
  </si>
  <si>
    <t>Վանիլին</t>
  </si>
  <si>
    <t>Փխրեցոջցիչ</t>
  </si>
  <si>
    <t>Սոդա</t>
  </si>
  <si>
    <t>Համեմունքներ</t>
  </si>
  <si>
    <t>Կարտոֆիլ</t>
  </si>
  <si>
    <t xml:space="preserve">Սոխ </t>
  </si>
  <si>
    <t>Տոմատի մածուկ</t>
  </si>
  <si>
    <t>Արեվածաղկի ձեթ</t>
  </si>
  <si>
    <t>Աղ,կերակրի,մանր</t>
  </si>
  <si>
    <t>Բազուկ</t>
  </si>
  <si>
    <t>Գազար</t>
  </si>
  <si>
    <t>Կաղամբ</t>
  </si>
  <si>
    <t>Կանաչ/կարմիր պղպեղ</t>
  </si>
  <si>
    <t>Հազար</t>
  </si>
  <si>
    <t>Սպանախ</t>
  </si>
  <si>
    <t>Նարինջ</t>
  </si>
  <si>
    <t>Բանան</t>
  </si>
  <si>
    <t>Խնձոր</t>
  </si>
  <si>
    <t>Սալոր</t>
  </si>
  <si>
    <t>Մանդարին</t>
  </si>
  <si>
    <t>Ծիրան</t>
  </si>
  <si>
    <t>Մոշ</t>
  </si>
  <si>
    <t>Ազնվամորի</t>
  </si>
  <si>
    <t>Հաղարջ</t>
  </si>
  <si>
    <t>Խաղող</t>
  </si>
  <si>
    <t>Ելակ</t>
  </si>
  <si>
    <t>Դեղձ</t>
  </si>
  <si>
    <t>Դդմիկ</t>
  </si>
  <si>
    <t>Չամիչ</t>
  </si>
  <si>
    <t>Չիր</t>
  </si>
  <si>
    <t>Կանաչ լոբի</t>
  </si>
  <si>
    <t>Ծաղկակաղամբ</t>
  </si>
  <si>
    <t>Բրոկոլի</t>
  </si>
  <si>
    <t>Կաթ 1.7 %</t>
  </si>
  <si>
    <t>Կաթ</t>
  </si>
  <si>
    <t>Համեմ</t>
  </si>
  <si>
    <t>Մաղադանոս</t>
  </si>
  <si>
    <t>Սմբուկ</t>
  </si>
  <si>
    <t>Լոլիկ</t>
  </si>
  <si>
    <t>Վարունգ</t>
  </si>
  <si>
    <t>Դդում</t>
  </si>
  <si>
    <t>Կաթ 2․5 %</t>
  </si>
  <si>
    <t>Կարմիր սոխ</t>
  </si>
  <si>
    <t>հատ</t>
  </si>
  <si>
    <t>լ</t>
  </si>
  <si>
    <r>
      <t xml:space="preserve">«Հայաստանի Հանրապետության Արմավիրի մարզի Մեծամոր համայնքի </t>
    </r>
    <r>
      <rPr>
        <b/>
        <sz val="10"/>
        <color theme="5"/>
        <rFont val="GHEA Grapalat"/>
        <family val="3"/>
      </rPr>
      <t>Շենավան գյուղի մանկապարտեզ</t>
    </r>
    <r>
      <rPr>
        <b/>
        <sz val="10"/>
        <color theme="1"/>
        <rFont val="GHEA Grapalat"/>
        <family val="3"/>
      </rPr>
      <t>» ՀՈԱԿ</t>
    </r>
  </si>
  <si>
    <t>«Հայաստանի Հանրապետության Արմավիրի մարզի Մեծամոր համայնքի Արտաշար գյուղի  մանկապարտեզ» ՀՈԱԿ</t>
  </si>
  <si>
    <t>«Հայաստանի Հանրապետության Արմավիրի մարզի Մեծամոր համայնքի Շենավան գյուղի մանկապարտեզ» ՀՈԱԿ</t>
  </si>
  <si>
    <t>Ոլոռ</t>
  </si>
  <si>
    <t>Փխրեցուցիչ</t>
  </si>
  <si>
    <t>Սոխ</t>
  </si>
  <si>
    <t>լիտր</t>
  </si>
  <si>
    <t>Բարձրորակ ցորենի ալյուրից (հիմնականում՝ 1-ին կամ բարձրագույն կարգի), խմելու ջրից, սննդային աղից /ըստ արտադրողի բաղադրատոմսի կարող է ներառվել շաքարավազ, բուսայուղ, խմորիչ, և այլն/ պատրաստված թարմ լավաշ, արտաքին տեսքը լինի չվնասված, համաչափ կտրվածքով, լինի հավասար թխված՝ այրված կամ հում մասեր չունենա, ունենա բաց կաթնագույնից մինչև բաց դարչնագույն միատեսակ երանգ և թարմ լավաշին բնորոոշ համ ու հոտ։ Լավաշը փաթեթավորված պետք է լինի մաքուր, սննդամթերքի հետ շփման համար թույլատրելի պոլիէթիլենային կամ պոլիպրոպիլենային տոպրակներում, կամ թղթե կամ վակուումային տոպրակներում։ՀՍՏ 31- 99։ Անվտանգությունը` ըստ N 2-III-4.9-01-2010 հիգիենիկ նորմատիվների և “Սննդամթերքի անվտանգության մասին” ՀՀ օրենքի 8-րդ հոդվածի։ Պիտանելիության մնացորդային ժամկետը ոչ պակաս քան 90 %: Մատակարարումը կիրականացվի Գնորդի կողմից նախնական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յուրաքանչյուր աշխատանքային օր ժամը 08։50-ից մինչև ժամը 09։15-ն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</si>
  <si>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Ցորենի 1-ին տեսակի ալյուրից պատրաստված, ՀՍՏ 31- 99։ Անվտանգությունը` ըստ N 2-III-4.9-01-2010 հիգիենիկ նորմատիվների և “Սննդամթերքի անվտանգության մասին” ՀՀ օրենքի 8-րդ հոդվածի։ Պիտանելիության մնացորդային ժամկետը ոչ պակաս քան 90 %: Մատակարարումը կիրականացվի Գնորդի կողմից նախնական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 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յուրաքանչյուր աշխատանքային օր ժամը 08։50-ից մինչև ժամը 09։15-ն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</si>
  <si>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Բնական մեղր` ծաղկային կամ մեղրացողային, առանց մեխանիկական խառնուրդների և խմորման, ջրի զանգվածային բաժինը` 18,5 %-ից ոչ ավելի, սախարոզի զանգվածային մասը (ըստ բացարձակ չոր նյութի)` 5,5%-ից ոչ ավելի, ՀՍՏ 228-2003, փաթեթավորումը` ՀՍՏ 228-2003։ Անվտանգությունը և մակնշումը՝ N 2-III-4.9-01-2010 հիգիենիկ նորմատիվների և «Սննդամթերքի անվտանգության մասին» ՀՀ օրենքի 8-րդ հոդվածի։ Պիտանելիության մնացորդային ժամկետը ոչ պակաս քան 80 %Մատակարարումն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</si>
  <si>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Կաթնաշոռ 18 և 9,0% յուղի պարունակությամբ, թթվայնությունը` 210-240º T, փաթեթավորված սպառողական տարաներով,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</si>
  <si>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Թարմ կովի կաթից, ցածր յուղայնության առավելագույնը 2,5%,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</si>
  <si>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Թարմ կովի կաթից, յուղայնությունը 3,2%-ից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</si>
  <si>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Պանիր չանախ տեսակի, սպիտակ աղաջրային պանիր պատրաստված կովի կաթից, 36-40 % յուղայնությամբ։ ԳՕՍՏ 7616-85 կամ համարժեք։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</si>
  <si>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Պանիր պինդ, կովի կաթից, աղաջրային, սպիտակից մինչև բաց դեղին գույնի, տարբեր մեծության և ձևի աչքերով: 46 % յուղայնությամբ, պիտանելիության ժամկետը ոչ պակաս քան 90%: ԳՕՍՏ 7616-85 կամ համարժեք։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</si>
  <si>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Ձու սեղանի կամ դիետիկ, 1-րդ կարգի, տեսակավորված ըստ մեկ ձվի զանգվածի, դիետիկ ձվի պահման ժամկետը՝ 7 օր, սեղանի ձվինը` 25 օր, սառնարանային պայմաններում` 120 օր, ՀՍՏ 182-2012։ Անվտանգությունը և մակնշումը` ըստ ՀՀ կառավարության 2011 թվականի սեպտեմբերի 29-ի «Ձվի և ձվամթերքի տեխնիկական կանոնակարգը հաստատելու մասին» N 1438-Ն որոշմանը և «Սննդամթերքի անվտանգության մասին» ՀՀ օրենքի 8-րդ հոդվածի։ Պիտանելիության մնացորդային ժամկետը ոչ պակաս քան 90 %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</si>
  <si>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Թարմ կովի անարատ կաթից պատրաստված թթվասեր, յուղայնությունը` 10 %-ից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</si>
  <si>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Ցորենի ալյուրին բնորոշ, առանց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N 2-III-4.9-01-2010 հիգիենիկ նորմատիվների և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</si>
  <si>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Սպիտակ, խոշոր, բարձր, երկարավուն տեսակի, չկոտրած, լայնությունից բաժանվում են 1-ից մինչև 4 տիպերի, ըստ տիպերի խոնավությունը 13%-ից մինչև 15%, ԳՕՍՏ 6293-90։ Անվտանգությունը և մակնշումը` ըստ ՀՀ կառ.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հոդվածի.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</si>
  <si>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Բարձր որակի երեք տեսակի, համասեռ, մաքուր, չոր` խոնավությունը` (14,0-17,0) % ոչ ավելի: Անվտանգությունը` ըստ N 2-III-4.9-01-2010 հիգիենիկ նորմատիվների,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</si>
  <si>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Բարձր որակի։ Համասեռ, մաքուր, չոր` խոնավությունը` (14,0-17,0) % ոչ ավելի: Անվտանգությունը` ըստ N 2-III-4.9-01-2010 հիգիենիկ նորմատիվների, «Սննդամթերքի անվտանգության մասինե ՀՀ օրենքի 8-րդ հոդվածի: կեղտոտվածության աստիճանը ոչ ավել քան 1%: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</si>
  <si>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Ձավար ցորենի I, II և III տեսակի, 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ցորենից, ԳՕՍՏ 276-60։ Մաքուր առանց աղբի։ Անվտանգությունը՝ըստ N 2-III-4.9-01-2010 հիգիենիկ նորմատիվների, իսկ մակնշումը`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</si>
  <si>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Պահածո կանաչ ոլոռ բարձր տեսակի, հերմետիկ փակ ապակյա տարաներով: Անվտանգությունը` ըստ N 2-III-4.9-01-2010 հիգիենիկ նորմատիվների,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</si>
  <si>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Եգիպտացորեն:  Ընտիր հատիկավոր: Մթերքը մանրէազերծված է:Անվտանգությունը` ըստ 2-III-4.9-01-2010 հիգիենիկ նորմատիվների, իսկ մակնշումը` «Սննդամթերքի անվտանգության մասին» ՀՀ օրենքի 8-րդ հոդվածի:  Մատակարարումն իրականացվում է առնվազն շաբաթական մեկ անգամ՝ տարվա մեջ 5 ամսվա ընթացքում՝ հուլիսից-նոյեմբեր ամիսներին: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</si>
  <si>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Եգիպտացորենի պահածո:  Ընտիր հատիկավոր: Մթերքը մանրէազերծված է:Անվտանգությունը` ըստ 2-III-4.9-01-2010 հիգիենիկ նորմատիվների, իսկ մակնշումը`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</si>
  <si>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</si>
  <si>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Մակարոն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875-92 կամ համարժեք։ Անվտանգությունը՝ ըստ N 2-III-4.9-01-2010 հիգիենիկ նորմատիվների, իսկ մակնշումը`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</si>
  <si>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Ստացված ցորենի թեփահան հատիկների հղկմամբ, կամ հետագա կոտրատմամբ, ցորենի հատիկները լինեն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ցորենից, անվտանգությունը և մակնշումը՝ ըստ ՀՀ կառավարության 2007թ. հունվարի 11-ի N 22-Ն որոշմամբ հաստատված‚ «Հացահատիկին, դրա արտադրմանը, պահմանը, վերամշակմանը և օգտահանմանը ներկայացվող պահանջների տեխնիկական կանոնակարգի» և Սննդամթերքի անվտանգության մասին» ՀՀ օրենքի 8-րդ հոդվածի։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</si>
  <si>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50 %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</si>
  <si>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Ստացված հաճարի հատիկներից, հատիկներով խոնավությունը 15 %-ից ոչ ավելի, փաթեթավորումը` 10 կգ ոչ ավելի պարկերով: Անվտանգությունը և մակնշումը`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</si>
  <si>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</si>
  <si>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Վարսակի փաթիլներ, չափածրարված ստվարաթղթե տուփերով: 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</si>
  <si>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Հնդկաձավար I կամ II տեսակների, խոնավությունը` 14,0 %-ից ոչ ավելի, հատիկները` 97,5 %-ից ոչ պակաս: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70 %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</si>
  <si>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Պատրասված վարսակի բարձրորակ հումքից՝ առանց արհեստական գունաներկի։ 1 հատի քաշը 20 գրամ, 20 գրամում սպիտակուցներ 0,5 %, ճարպեր՝ 0,5 %, ածղաջրեր՝ 11,8%, էներգետիկ արժեքը՝ 54 կկալ։ Հարթ կամ թեթևակի փշրվող մակերեսով, առանց այրված մասերի։ 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</si>
  <si>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Ջեմ պատրաստված տարբեր մրգերից կամ հատապտուղներից, համասեռ զանգվածով, առանց օտար խառնուրդների, համերի և հավելումների, գույնը լինի համապատասխան օգտագործված մրգերի, ունենա տվյալ մրգին բնորոշ համ ու բույր, առաջին տեսակի ՀՍՏ-48-2007: Փաթեթավորված լինի 1 կգ ապակյա ստերիլ, հերմետիկ փակվող տարաներով։ Պիտանելիության ժամկետը՝ 6-12 ամիս։ Մակնշման վրա պետք է նշված լինի արտադրողը, բաղադրությունը, սննդային արժեքը, արտադրության և պիտանելիության ժամկետը։ Անվտանգությունը`ըստ N 2-lll-4.9-0.1-2010 հիգիենիկ նորմատիվների, իսկ մակնշումը` Սննդամթերքի անվտանգության մասին ՀՀ օրենքի 8-րդ հոդվածի։ Մատակարարումն իրականացվում է առնվազն շաբաթական մեկ անգամ։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</si>
  <si>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Պատրաստված ալյուրի, սպիտակ հացի կրկնակի չորացման և մանրացման միջոցով , չոր հաց է  8-12%  խոնավության: Պահպանվում է երկար, չկորցնելով սննդարար հատկությունները: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</si>
  <si>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Ընտիր կամ սովորական տեսակի, քացր։ Արտադրանքը պետք է ունենա աղացած կարմիր պղպեղին բնորոշ բույր և համ՝ առանց օտար հոտերի և համերի։ Գույնը՝ կարմիրից մուգ կարմիր, համասեռ փոշիացրած կառուցվածքով։ Մանր աղացած Անվտանգությունը, փաթեթավորումը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</si>
  <si>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Բաց շագանակագույնից մինչև մուգ շագանակագույն գույնի փոշի, առանց մոխրագույն հետքերի, առանց կողմնակի համի ու հոտի, 100 գրամի սննդային և էներգետիկ արժեք` 27.3 գրամ, ճարպեր` 10.0 գր., ածխաջրեր` 12.2 գր., վիտամին PP 1.8 մգր., վիտամին B1 0.1 մգր., վիտամին B2 0.2 գր., Na 13մգր., K 1509մգր., ca 128մգր., Mg 425մգր., P655մգր.։ Էներգետիկ արժեք 289 կկալ։Պահպանել չոր և զով վայրում /18+3/ C օդի ջերմաստիճանիև 75%-ից ոչ բարձրհարաբերականխոնավությանպայմաններում։Անվտանգությունը` ըստ N 2-III-4.9-01- 2010 հիգիենիկնորմատիվների, իսկմակնշումը` “Սննդամթերքիանվտանգությանմասին” ՀՀ օրենքի 8-րդհոդվածի: Պիտանելիությանմնացորդայինժամկետըոչպակասքան 80 %: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</si>
  <si>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Պատրաստված բնական ծագման, առանց օտար համերի և հոտերի կամ խառնուրդների։ Անվտանգությունը՝ըստ N 2-III-4.9-01-2010 հիգիենիկ նորմատիվների, իսկ մակնշումը` “Սննդամթերքի անվտանգության մասին” ՀՀ օրենքի 8-րդհոդվածի: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</si>
  <si>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Վանիլինի փաթեթավորումը ՝ գործարանային չափածրարված 100 գրամանոց թղթյա տոպրակներով: ՀՀ գործող նորմերին և ստանդարտներին համապատասխան: ԳՕՍՏ 2156-76:Անվտանգությունը և մակնշումը՝ N 2-III-4.9-01-2010 հիգենիկ նորմատիվների և Սննդամթերքի անվտանգության մասին,ՀՀ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</si>
  <si>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Չոր, գործարանային փաթեթավորված, 1 տուփիքաշը՝ 100 գրամ, չափածրարված, խոնավությունը` 8 տոկոսից ոչ ավելի: ։ Պիտանելիությանմնացորդայինժամկետըոչպակասքան 60 տոկոսից։Մատակարարումն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</si>
  <si>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Սոդասննդային, սպիտակ, առանց ավելորդ հոտերի, չափածրարված 500 գր թղթե տարրաներում, արտադրող երկիր Ռուսաստան, համապատասխան գործող նորմերի և ստանդարտների (ԳՕՍՏ 2156-76): Անվտանգությունը և մակնշումը՝ ՄՄ ՏԿ 021/2011 «Սննդամթերքի անվտանգության մասին», ՄՄ ՏԿ 022/2011 «Սննդամթերքի մակնշման մասին» և «Սննդամթերքի անվտանգության մասին» ՀՀ օրենքի 9-րդ հոդվածի։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</si>
  <si>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Սև պղպեղ, սխտորի փոշի, դափնու տերև, հավի մսի համեմունք, /տեսակը ըստ Պատվիրատուի պահանջի/ պատրաստված բնական ծագման, առանց օտար համերի և հոտերի կամ խառնուրդների։ Համեմունքները փաթեթավորված լինեն չափածրարված սննդամթերքի պահպանման համար պիտանի 100 գրամանոց թղթյա տոպրակներով։ Անվտանգությունը՝ըստ N 2-III-4.9-01-2010 հիգիենիկ նորմատիվների, իսկ մակնշումը` “Սննդամթերքի անվտանգության մասին” ՀՀ օրենքի 8-րդհոդվածի: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</si>
  <si>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Վաղահաս և ուշահաս, I տեսակի, չցրտահարված, առանց վնասվածքների, կլորձվաձև, տրամագիծը՝ 10սմ-ից ոչ պակաս: Տեսականումաքրությունը` 90 %-ից ոչ պակաս, փաթեթավորումը` առանց չափածրարման: Անվտանգությունը և մակնշումը՝ ըստ ՀՀ կառավարության 2006թ. դեկտեմբերի 21-ի N 1913-Ն որոշմամբ հաստատված «Թարմպտուղ-բանջարեղենի տեխնիկական կանոնակարգի» և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</si>
  <si>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Թարմ, կծու, կիսակծու կամ քաղցր, սպիտակ ընտիր տեսակի, նեղ մասի տրամագիծը 3 սմ-ից ոչ պակաս, ԳՕՍՏ 27166-86, անվտանգությունը՝ ըստ ՀՀ կառավարության 2006թ. դեկտեմբերի 21-ի N 1913-Ն որոշմամբհաստատված‚ Թարմ պտուղ բանջարեղենի տեխնիկական կանոնակարգի և Սննդամթերքի անվտանգության մասին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</si>
  <si>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Բարձր կամ առաջին տեսակների, ապակե կամ մետաղյա տարաներով, փաթեթավորումը` մինչև 10 դմ3 տարողությամբ, ԳՕՍՏ 3343-89: Անվտանգությունը` N 2-III-4.9-01-2010 հիգիենիկ նորմատիվների և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</si>
  <si>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Արևածաղկի ձեթ, ռաֆինացված, (զտած)  Պատրաստված արևածաղկի սերմերի լուծամզման և ճզմման եղանակով, բարձրտեսակի, զտված, հոտազերծված։ Անվտանգությունը՝ N 2-III-4.9-01-2010 հիգիենիկ նորմատիվների, մակնշումը`  “Սննդամթերքի անվտանգության մասին” ՀՀ օրենքի 8-րդ հոդվածի։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</si>
  <si>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Կերակրի աղ` բարձր տեսակի, սպիտակ մանր բյուրեղիկներով, յոդացված ՀՍՏ 239-2005, չափածրարված 1 կգ պոլիէթիլենային կամ պոլիպրոպիլենային տոպրակներում Պիտանելիության ժամկետը արտադրման օրվանից ոչ պակաս 12 ամիս: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</si>
  <si>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Արտաքին տեսքը` արմատապտուղները թարմ, ամբողջական, առանց հիվանդությունների, չոր, չկեղտոտված, առանցճաքերի և վնասվածքների:Ներքինկառուցվածքը` միջուկըհյութալի, մուգկարմիր` տարբերերանգների: Արմատապտուղների չափսերը (ամենամեծլայնակիտրամագծով) 5-14սմ: Թույլատրվում է շեղումներն շված չափսերից և մեխանիկական վնասվածքներով 3 մմ ավել խորությամբ` ընդհանուրքանակի 5%-իցոչավելի: Արմատապտուղների նկպածհողիքանակությունը ոչ ավել քան ընդհանուր քանակի  1%:Մատակարարումն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</si>
  <si>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Սովարական և ընտիր տեսակի, ԳՕՍՏ 26767-85։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</si>
  <si>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Պտղաբանական II խմբի (71-ից փոքր մինչև 63 մմ ներառյալ), թարմ, առողջ գլխիկներ՝ բնորոշ ձևով և գույնով, տերևները խիտ և հյութալի, առանց փտած կամ չորացած մասերի, գույնը՝ բաց կանաչից մինչև սպիտակավուն (կախված սորտից), համը՝ բնորոշ կաղամբի, առանց օտար համերի կամ հոտերի։ ԳՕՍՏ 4427-82։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</si>
  <si>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Ընտիր կամ սովորական տեսակի, միատեսակ միջին չափի։ Արտաքին տեսքը լինի ամբողջական, հարթ մակերեսով, առանց ճմլված կամ վնասված մասերի, գույնը կանաչ, դեղնականաչ, կարմիր կամ մուգ կարմիր՝ ըստ հասունության։ Համը և բույրը բնորոշ թարմ պղպեղին, առանց օտար համերի կամ հոտերի։ Բերանի համար հաճելի, մսալի, հյութալի պատերով։ Փաթեթավորված պետք է լինի մաքուր, ոչ թունավոր, սննդային նյութերի հետ շփման համար թույլատրելի տարաների մեջ՝ տուփեր, պլաստիկ կասետներ կամ ցանցավոր պարկեր։ Անվտանգությունը, փաթեթավորումը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 Մատակարարումն իրականացվում է առնվազն շաբաթական մեկ անգամ՝ տարվա մեջ 5 ամսվա ընթացքում՝ հունիսից-հոկտեմբեր ամիսներին։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</si>
  <si>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Թարմ, առողջ տերևներ՝ բնորոշ ձևով և գույնով՝ բաց կանաչից մինչև մուգ կանաչ (կախված սորտից), տերևները՝ հյութալի, առանց փտած, չորացած կամ վնասված մասերի, համը՝ թեթև քաղցրույան կամ չեզոք, բնորոշ հազարին
առանց օտար հոտերի և համերի պտղաբանական II խմբի (71-իցփոքրմինչև 63 մմներառյալ), ԳՕՍՏ 4427-82։Անվտանգությունը և մակնշումը` ըստՀՀկառավարության 2006թ. դեկտեմբերի 21-ի N 1913-Նորոշմամբհաստատված «Թարմպտուղ-բանջարեղենիտեխնիկականկանոնակարգի» և «Սննդամթերքիանվտանգությանմասին» ՀՀ օրենքի 8-րդհոդվածի: Մատակարարումն իրականացվում է առնվազն շաբաթական մեկ անգամ՝ տարվա մեջ 8 ամսվա ընթացքում՝ ապրիլից-նոյեմբեր ամիսներին: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</si>
  <si>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Թարմ, չվնասված, չթոռոմած։ Ուղղաձիգ ցողունով, բարձրությունը՝ 30–50 սմ, մեծ, մուգ կանաչ, հյութալի, ձվաձև կամ եռանկյունաձև, հարթ կամ թեթև ալիքավոր եզրերով տերևներով։ Կապոցով կամ քաշով։ Մատակարարումն իրականացվում է առնվազն շաբաթական մեկ անգամ՝ տարվա մեջ 8 ամսվա ընթացքում՝ ապրիլից-նոյեմբեր ամիսներին: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</si>
  <si>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Նարինջ թարմ, հյութալի, առանց արտքաին վանսվածքների, առանց փտած հատվածների, պտղաբանական II խմբի (71-ից փոքր մինչև 63մմ ներառյալ), խիտ, միջին մեծության, կլոր կամ ձվաձև 200-250 գ միջին չափի, հեշտորեն առանձնացվող կեղևով, բաց նարնջագույնից մինչև վառ նարնջագույն երանգով, կեղևի հաստությունը՝ 6-10 մմ, ունենա նարինջին բնորոշ քաղցրաթթվային համ և հոտ։ ԳՕՍՏ 4427-82։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հոդվածի։ Մատակարարումն իրականացվում է առնվազն շաբաթական մեկ անգամ՝ տարվա մեջ 5 ամսվա ընթացքում՝ փետրվարից-մարտ և հոկտեմբերից-դեկտեմբեր ամիսներին: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</si>
  <si>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Բանան թարմ, արտաքին տեսքը լինի չվնասված, փտած հատվածներ չունենա, լինի վառ դեղին գույնի, առանց սև հետքերի, ունենա բանանին բնորոշ համ և հոտ, պտղաբանական II խմբի, ԳՕՍՏ 4427-82։Անվտանգությունը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</si>
  <si>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Տրամագիծը 6 սմ-ից ոչ պակաս, թարմ, մաքուր, առանց մեխանիկական վնասվածքների, առանց վնասատուների վնասվածքների և հիվանդությունների, պտղաբանական I խմբի, Հայաստանի տարբեր տեսակների, ԳՕՍՏ 21122-75, անվտանգությունը և մակնշումը` ըստ ՀՀ կառավարության 2006թ. դեկտեմբերի 21-ի N 1913-Ն որոշմամբ հաստատված “Թարմ պտուղ բանջարեղենի տեխնիկական կանոնակարգի”և “Սննդամթերքի անվտանգության մասին”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</si>
  <si>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Սալոր թարմ և քաղցր, տեղական, տարբեր տեսակի, միջին չափսերի: Առանց վնասվածքների: ԳՕՍՏ 21920-76: Անվտանգությունը՝ ըստ ՀՀ կառավարության 2006 թ. դեկտեմբերի 21-ի N 1913-Ն որոշմամբ հաստատված «Թարմ պտուղ բանջարեղենի տեխնիկական կանոնակարգի» և «Սննդամթերքի անվտանգության ՀՀ օրենքի 8-րդ հոդվածի: Մատակարարումն իրականացվում է առնվազն շաբաթական մեկ անգամ՝ տարվա մեջ 3 ամսվա ընթացքում՝ հուլիսից-սեպտեմբեր ամիսներին: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</si>
  <si>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Մանդարին թարմ, I պտղաբանական խմբի, վառ դեղին կամ վառ նարնջագույն բարակ կեղևով և հյութալի պտղամսով, ԳՕՍՏ 4428-82, անվտանգությունը, փաթեթավորումը և մակնշումը` ըստ ՀՀ կառ. 2006թ. դեկ­տեմբերի 21-ի N 1913-Ն որոշմամբ հաստատված «Թարմ պտուղ-բանջարեղենի տեխ.  կանոնակարգի»և «Սննդամթերքի անվտանգության մասին» ՀՀ օրենքի  8-րդ հոդվածի Մատակարարումն իրականացվում է առնվազն շաբաթական մեկ անգամ՝ տարվա մեջ 5 ամսվա ընթացքում՝ փետրվարից-մարտ և հոկտեմբերից-դեկտեմբեր ամիսներին: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</si>
  <si>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Ծիրան թարմ և քաղցր, տեղական տարբեր տեսակի, միջին չափսերի: Առանց վնասվածքների, վառ դեղինից մինչև ծիրանագույնի երանգների: ԳՕՍՏ 21920-76: Անվտանգությունը՝ ըստ ՀՀ կառավարության 2006թ. դեկտեմբերի 21-ի N 1913-Ն որոշմամբ հաստատված «Թարմ պտուղբանջարեղենի տեխնիկական կանոնակարգի» և «Սննդամթերքի անվտանգության ՀՀ օրենքի 8-րդ հոդվածի Մատակարարումն իրականացվում է առնվազն շաբաթական մեկ անգամ՝ տարվա մեջ 3 ամսվա ընթացքում՝ մայիսից-հուլիս ամիսներին: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</si>
  <si>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Թարմ հատապտղուղներ՝ մոշ․ առանց արտաքին վնասվածքների, միջինից մինչև մեծ չափերի։ Արտաքին տեսքը լինի մաքուր, առանց մեխանիկական վնասվածքների և օտար խառնուրդների։ Գույնը՝ մուգ մանուշակագույնից մինչև սև երանգի՝ կախված տեսակից։ Համը քաղցր, բնորոշ տվյալ տեսակի պտուղին։ Հոտը լինի տվյալ հատապղտին բնորոշ, առանց օտար հոտերի։ Հյուսվածքները հյութալի, փափուկ, միջին խտությամբ։ԳՕՍՏ 23670-79: Պետք է փաթեթավորված լինեն մաքուր, սննդի համար նախատեսված տարաներում (պլաստիկ տուփեր, զամբյուղներ կամ փափուկ տոպրակներ)։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հոդվածի: Մատակարարումն իրականացվում է առնվազն շաբաթական մեկ անգամ՝ տարվա մեջ 5 ամսվա ընթացքում՝ մայիսից-սեպտեմբեր ամիսներին: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</si>
  <si>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Թարմ հատապտղուղներ՝ ազնավամորի, առանց արտաքին վնասվածքների, միջինից մինչև մեծ չափերի։ Արտաքին տեսքը լինի մաքուր, առանց մեխանիկական վնասվածքների և օտար խառնուրդների։ Գույնը վառ կարմիրից մինչև մուգ մանուշակագույն կախված տեսակից։ Համը քաղցրաթթու, բնորոշ տվյալ տեսակի պտուղին։ Հոտը լինի տվյալ հատապղտին բնորոշ, առանց օտար հոտերի։ Հյուսվածքները հյութալի, փափուկ, միջին խտությամբ։ԳՕՍՏ 23670-79: Պետք է փաթեթավորված լինեն մաքուր, սննդի համար նախատեսված տարաներում (պլաստիկ տուփեր, զամբյուղներ կամ փափուկ տոպրակներ)։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հոդվածի: Մատակարարումն իրականացվում է առնվազն շաբաթական մեկ անգամ՝ տարվա մեջ 5 ամսվա ընթացքում՝ մայիսից-սեպտեմբեր ամիսներին: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</si>
  <si>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Թարմ հատապտղուղներ՝ հաղարջ, առանց արտաքին վնասվածքների, միջինից մինչև մեծ չափերի։ Արտաքին տեսքը լինի մաքուր, առանց մեխանիկական վնասվածքների և օտար խառնուրդների։ Գույնը սևից մինչև մուգ մանուշակագույն կախված տեսակից և հասունության աստիճանից։ Համը քաղցրաթթու, բնորոշ տվյալ տեսակի պտուղին։ Հոտը լինի տվյալ հատապղտին բնորոշ, առանց օտար հոտերի։ Հյուսվածքները հյութալի, փափուկ, միջին խտությամբ։ԳՕՍՏ 23670-79: Պետք է փաթեթավորված լինեն մաքուր, սննդի համար նախատեսված տարաներում (պլաստիկ տուփեր, զամբյուղներ կամ փափուկ տոպրակներ)։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հոդվածի: Մատակարարումն իրականացվում է առնվազն շաբաթական մեկ անգամ՝ տարվա մեջ 5 ամսվա ընթացքում՝ մայիսից-սեպտեմբեր ամիսներին: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</si>
  <si>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Խաղող թարմ և քաղցր, հյութալի, տեղական տարբեր տեսակի, միջին չափերի: Առանց վնասվածքների: ԳՕՍՏ 21920-76: Անվտանգությունը՝ ըստ ՀՀ կառավարության 2006թ. դեկտեմբերի 21-ի N 1913-Ն որոշմամբ հաստատված «Թարմ պտուղբանջարեղենի տեխնիկական կանոնակարգի» և «Սննդամթերքի անվտանգության ՀՀ օրենքի 8-րդ հոդվածի Մատակարարումն իրականացվում է առնվազն շաբաթական մեկ անգամ՝ տարվա մեջ 3 ամսվա ընթացքում՝ օգոստոսից-հոկտեմբեր ամիսներին: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</si>
  <si>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Թարմ, առանց արտաքին վնասվածքների, տեղական արտադրության, ելակին բնորոշ համ ու հոտով, քաղցրահամ: ԳՕՍՏ 23670-79: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 Մատակարարումն իրականացվում է առնվազն շաբաթական մեկ անգամ՝ տարվա մեջ 4 ամսվա ընթացքում՝ մայիսից-օգոստոս ամիսներին: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</si>
  <si>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Դեղձ կգ Թարմ և քաղցր, հյութալի, տարբեր տեսակի, միջին չափսերի, առանց վնասվածքների և փտած մասերի: ԳՕՍՏ 21833- 76: Անվտանգությունը և մակնշումը` ըստ ՀՀ կառավարության 2006թ. դեկտեմբերի 21-ի N 1913-Ն որոշմամբ հաստատված «Թարմ պտուղ- բանջարեղենի տեխնիկական կանոնակարգի» և «Սննդամթերքի անվտանգության մասին» ՀՀ օրենքի 8-րդ հոդվածի։ Անվտանգությունը`ըստ N 2-lll-4.9-0.1-2010 հիգիենիկ նորմատիվների, իսկ մակնշումը` Սննդամթերքի անվտանգության մասին ՀՀ օրենքի 8-րդ հոդվածի։ Մատակարարումն իրականացվում է առնվազն շաբաթական մեկ անգամ՝ տարվա մեջ 5 ամսվա ընթացքում՝ հունիսից-հոկտեմբեր ամիսներին։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</si>
  <si>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Թարմ, առանց արտաքին վնասվածքների: ԳՕՍՏ 23670-79: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 Մատակարարումն իրականացվում է առնվազն շաբաթական մեկ անգամ՝ տարվա մեջ 6 ամսվա ընթացքում՝ մայիսից-հոկտեմբեր ամիսներին: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</si>
  <si>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Գործարանային մշակման խաղողից առանց կորիզի , պահպանված 5 C-ից մինչև 25 C ջերմաստիճանում 70 %-ից ոչ ավելի խոնավության պայմաններում: ԳՕՍՏ 6882-88: ՀՀ գործող նորմերին և ստանդարտներին համապատասխան: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</si>
  <si>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Պատրաստված ծիրանից, սալորրից, դեղձից, տանձից, տեղական; պահված 5-իցմինչև 20 C ջերմաստիճանում, 70 %-ից ոչ ավելի խոնավության պայմաններում։ Անվտանգությունը՝ըստ N 2-III-4.9-01-2010 հիգիենիկ նորմատիվների, իսկ մակնշումը` “Սննդամթերքի անվտանգության մասին” ՀՀ օրենքի 8-րդհոդվածի: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</si>
  <si>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Ընտիր կամ սովորական տեսակի, լինեն ամբողջական և չվնասված պատիճներով, պատիճները պետք է հեշտությամբ կոտրվեն (չլինեն թելիկավոր կամ կոշտ), թարմ, բացից մինչև ոչ շատ մուգ կանաչ գույնով, առանց սևացած կամ դեղնած մասերի, քաղցրահամ։ Անվտանգությունը, փաթեթավորումը և մակնշումը` ըստ ՀՀ կառավարության 2006թ. դեկտեմբերի 21-ի N 1913-Ն որոշմամբ հաստատված «Թարմպտուղ-բանջարեղենի տեխնիկական կանոնակարգի» և «Սննդամթերքի անվտանգության մասին» ՀՀ օրենքի 8-րդ հոդվածի: Անվտանգությունը`ըստ N 2-lll-4.9-0.1-2010 հիգիենիկ նորմատիվների, իսկ մակնշումը` Սննդամթերքի անվտանգության մասին ՀՀ օրենքի 8-րդ հոդվածի։ Մատակարարումն իրականացվում է առնվազն շաբաթական մեկ անգամ՝ տարվա մեջ 5 ամսվա ընթացքում՝ հունիսից-հոկտեմբեր ամիսներին։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</si>
  <si>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Թարմ, կանաչից մինչև սպիտակավուն գույնի, առանց արտաքին վնասվածքների, միջին չափերի: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 Մատակարարումն իրականացվում է առնվազն շաբաթական մեկ անգամ՝ տարվա մեջ 3 ամսվա ընթացքում՝ սեպտեմբերից-նոյեմբեր ամիսներին: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</si>
  <si>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Թարմ, խիտ, մուգ կանաչ և առողջ, առանց վնասված հատվածների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հոդվածի: Մատակարարումն իրականացվում է առնվազն շաբաթական մեկ անգամ՝ տարվա մեջ 6 ամսվա ընթացքում՝ մայիսից-հոկտեմբեր ամիսներին: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</si>
  <si>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Պաստերացված կովի կաթ 1,7 % յուղայնությամբ, թթվայնությունը` 16-210T, ԳՕՍՏ 13277-79: Անվտանգությունը և մակնշումը` N 2-III-4,9-01-2003 (ՌԴՍանՊին 2,3,2-1078-01) սանիտարահամաճարակային կանոնների և նորմերի և «Սննդամթերքիանվտանգությանմասին» ՀՀ օրենքի 9-րդհոդվածի: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</si>
  <si>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Պաստերացված կովի կաթ 3 % յուղայնությամբ, թթվայնությունը` 16-210T, ԳՕՍՏ 13277-79: Անվտանգությունը և մակնշումը` N 2-III-4,9-01-2003 (ՌԴՍանՊին 2,3,2-1078-01) սանիտարահամաճարակային կանոնների և նորմերի և «Սննդամթերքիանվտանգությանմասին» ՀՀ օրենքի 9-րդհոդվածի 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</si>
  <si>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Կանաչի համեմ, 1 կապը 100-150 գրամ, անվտանգությունը` ըստ N 2-III-4,9-01-2003 (ՌԴ ՍանՊին 2,3,2-1078-01) սանիտարահամաճարակայինկանոնների և նորմերի և «Սննդամթերքիանվտանգությանմասին» ՀՀ օրենքի 9-րդ հոդվածի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</si>
  <si>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Կանաչի մաղադանոս, 1 կապը 100-150 գրամ, անվտանգությունը` ըստ N 2-III-4,9-01-2003 (ՌԴ ՍանՊին 2,3,2-1078-01) սանիտարահամաճարակայինկանոնների և նորմերի և «Սննդամթերքիանվտանգությանմասին» ՀՀ օրենքի 9-րդ հոդվածի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</si>
  <si>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Սմբուկ թարմ, միջին չափի, առանց դառնահամության, ԳՕՍՏ 13907-86:Անվտանգությունը `ըստ N25-III-4.9-01-2010 հիգիենիկ նորմատիվների և ,,Սննդամթերքի անվտանգության մասին ..ՀՀ օրենքի 9-րդ հոդվածի: Մատակարարումն իրականացվում է առնվազն շաբաթական մեկ անգամ՝ տարվա մեջ 4 ամսվա ընթացքում՝ հուլիսից-հոկտեմբեր ամիսներին: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</si>
  <si>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Լոլիկ թարմ օգտագործման տեսակի, վառ կարմիր երանգի, ոչ փափուկ, միջին կամ խոշոր չափերի, առանց արտքաին վնասվածքների, առանց փտած մասերի, անվտանգությունը `ըստ N2-III-4,9-01-2003/ՌԴ Սան Պին 2,3,2-1078-01/ սանիտարահամաճարակային կանոնների և նորմերի «Սննամթերքի նվտանգության մասին» ՀՀ օրենքի 9-րդ հոդվածի: Մատակարարումն իրականացվում է առնվազն շաբաթական մեկ անգամ` տարվա մեջ 6 ամսվա ընթացքում՝ մայիսից-հոկտեմբեր ամիսներին: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</si>
  <si>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Վարունգ թարմ, օգտագործման տեսակի, վառ կանաչ գույնի, քաղցրահամ, թարմ վարունգին բնորոշ համի և հոտի, առանց օտար համերի, անվտանգությունը` ըստ N 2-III-4,9-01-2003 (ՌԴ ՍանՊին 2,3,2-1078-01) սանիտարահամաճարակային կանոնների և նորմերի և «Սննդամթերքի անվտանգության մասին» ՀՀ օրենքի 9-րդ հոդվածի: Մատակարարումն իրականացվում է առնվազն շաբաթական մեկ անգամ՝ տարվա մեջ 6 ամսվա ընթացքում՝ մայիսից-հոկտեմբեր ամիսներին: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Վճարումը կիրականացվի փաստացի մատակարարված ապրանքի դիմաց՝  դուրս գրված հաշիվ ապրանքագրի, հանձնման-ընդունման արձանագրության և ֆիքսման ակտի հիման վրա:</t>
  </si>
  <si>
    <t>Թարմ, առանց արտաքին վնասվածքների: ԳՕՍՏ 23670-79: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 Մատակարարումն իրականացվում է առնվազն շաբաթական մեկ անգամ՝ տարվա մեջ 4 ամսվա ընթացքում՝ սեպտեմբերից-դեկտեմբեր ամիսներին: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</si>
  <si>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Պաստերացված կովի կաթ 2,5 % յուղայնությամբ, թթվայնությունը` 16-210T, ԳՕՍՏ 13277-79: Անվտանգությունըևմակնշումը` N 2-III-4,9-01-2003 (ՌԴՍանՊին 2,3,2-1078-01) սանիտարահամաճարակայինկանոններիևնորմերիև «Սննդամթերքիանվտանգությանմասին» ՀՀօրենքի 9-րդհոդվածի 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</si>
  <si>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Թարմ, կծու, կիսակծու կամ քաղցր, կարմիր ընտիր տեսակի, նեղ մասի տրամագիծը 3 սմ-ից ոչ պակաս, առանց վնասված և փտած հատվածների։ ԳՕՍՏ 27166-86, անվտանգությունը՝ ըստ ՀՀ կառավարության 2006թ. դեկտեմբերի 21-ի N 1913-Ն որոշմամբհաստատված‚ Թարմ պտուղ բանջարեղենի տեխնիկական կանոնակարգի և Սննդամթերքի անվտանգության մասին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</si>
  <si>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Ֆիանսավորման փուլում կհամաձայնեցվի պատվիրատուի հետ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</si>
</sst>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rgb="FFFF0000"/>
      <name val="GHEA Grapalat"/>
      <family val="3"/>
    </font>
    <font>
      <sz val="10"/>
      <color theme="1"/>
      <name val="GHEA Grapalat"/>
      <family val="3"/>
      <charset val="204"/>
    </font>
    <font>
      <b/>
      <sz val="10"/>
      <color rgb="FF7030A0"/>
      <name val="GHEA Grapalat"/>
      <family val="3"/>
    </font>
    <font>
      <sz val="11"/>
      <color rgb="FF7030A0"/>
      <name val="Calibri"/>
      <family val="2"/>
      <scheme val="minor"/>
    </font>
    <font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0"/>
      <name val="GHEA Grapalat"/>
      <family val="3"/>
    </font>
    <font>
      <sz val="10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color rgb="FF000000"/>
      <name val="GHEA Grapalat"/>
      <family val="3"/>
    </font>
    <font>
      <sz val="8"/>
      <name val="Calibri"/>
      <family val="2"/>
      <scheme val="minor"/>
    </font>
    <font>
      <b/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10"/>
      <color theme="5"/>
      <name val="GHEA Grapalat"/>
      <family val="3"/>
    </font>
    <font>
      <b/>
      <sz val="12"/>
      <color theme="5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5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2" xfId="0" applyBorder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0" fontId="10" fillId="0" borderId="0" xfId="0" applyFont="1"/>
    <xf numFmtId="0" fontId="8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5" borderId="0" xfId="0" applyFill="1"/>
    <xf numFmtId="0" fontId="2" fillId="5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8" fillId="4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/>
    </xf>
    <xf numFmtId="4" fontId="0" fillId="0" borderId="0" xfId="0" applyNumberFormat="1"/>
    <xf numFmtId="165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0"/>
  <sheetViews>
    <sheetView tabSelected="1" topLeftCell="A76" zoomScale="55" zoomScaleNormal="55" workbookViewId="0">
      <selection activeCell="F4" sqref="F4:H79"/>
    </sheetView>
  </sheetViews>
  <sheetFormatPr defaultRowHeight="17.25" x14ac:dyDescent="0.25"/>
  <cols>
    <col min="1" max="1" width="5.28515625" style="5" customWidth="1"/>
    <col min="2" max="2" width="19" style="13" customWidth="1"/>
    <col min="3" max="3" width="10.85546875" style="5" customWidth="1"/>
    <col min="4" max="4" width="147.140625" style="24" customWidth="1"/>
    <col min="5" max="5" width="12.42578125" customWidth="1"/>
    <col min="6" max="6" width="14" style="6" customWidth="1"/>
    <col min="7" max="7" width="10.7109375" style="7" customWidth="1"/>
    <col min="8" max="8" width="16.28515625" style="7" customWidth="1"/>
  </cols>
  <sheetData>
    <row r="1" spans="1:8" ht="17.25" customHeight="1" x14ac:dyDescent="0.25">
      <c r="A1" s="44" t="s">
        <v>12</v>
      </c>
      <c r="B1" s="44"/>
      <c r="C1" s="44"/>
      <c r="D1" s="44"/>
      <c r="E1" s="44"/>
      <c r="F1" s="44"/>
      <c r="G1" s="44"/>
      <c r="H1" s="44"/>
    </row>
    <row r="2" spans="1:8" x14ac:dyDescent="0.25">
      <c r="A2" s="43" t="s">
        <v>0</v>
      </c>
      <c r="B2" s="44"/>
      <c r="C2" s="44"/>
      <c r="D2" s="44"/>
      <c r="E2" s="44"/>
      <c r="F2" s="44"/>
      <c r="G2" s="44"/>
      <c r="H2" s="44"/>
    </row>
    <row r="3" spans="1:8" ht="59.25" customHeight="1" x14ac:dyDescent="0.25">
      <c r="A3" s="25" t="s">
        <v>1</v>
      </c>
      <c r="B3" s="25" t="s">
        <v>2</v>
      </c>
      <c r="C3" s="25" t="s">
        <v>19</v>
      </c>
      <c r="D3" s="25" t="s">
        <v>3</v>
      </c>
      <c r="E3" s="25" t="s">
        <v>5</v>
      </c>
      <c r="F3" s="25" t="s">
        <v>17</v>
      </c>
      <c r="G3" s="25" t="s">
        <v>4</v>
      </c>
      <c r="H3" s="25" t="s">
        <v>18</v>
      </c>
    </row>
    <row r="4" spans="1:8" ht="184.5" customHeight="1" x14ac:dyDescent="0.25">
      <c r="A4" s="14">
        <v>1</v>
      </c>
      <c r="B4" s="14" t="s">
        <v>23</v>
      </c>
      <c r="C4" s="21" t="s">
        <v>21</v>
      </c>
      <c r="D4" s="23" t="s">
        <v>108</v>
      </c>
      <c r="E4" s="14" t="s">
        <v>6</v>
      </c>
      <c r="F4" s="34">
        <v>550</v>
      </c>
      <c r="G4" s="34">
        <v>31</v>
      </c>
      <c r="H4" s="35">
        <f>+F4*G4</f>
        <v>17050</v>
      </c>
    </row>
    <row r="5" spans="1:8" ht="240.75" customHeight="1" x14ac:dyDescent="0.25">
      <c r="A5" s="14">
        <v>2</v>
      </c>
      <c r="B5" s="14" t="s">
        <v>24</v>
      </c>
      <c r="C5" s="21" t="s">
        <v>21</v>
      </c>
      <c r="D5" s="23" t="s">
        <v>109</v>
      </c>
      <c r="E5" s="14" t="s">
        <v>6</v>
      </c>
      <c r="F5" s="34">
        <v>800</v>
      </c>
      <c r="G5" s="34">
        <v>610</v>
      </c>
      <c r="H5" s="35">
        <f t="shared" ref="H5:H37" si="0">+F5*G5</f>
        <v>488000</v>
      </c>
    </row>
    <row r="6" spans="1:8" ht="224.25" customHeight="1" x14ac:dyDescent="0.25">
      <c r="A6" s="14">
        <v>3</v>
      </c>
      <c r="B6" s="14" t="s">
        <v>25</v>
      </c>
      <c r="C6" s="21" t="s">
        <v>21</v>
      </c>
      <c r="D6" s="23" t="s">
        <v>109</v>
      </c>
      <c r="E6" s="23" t="s">
        <v>6</v>
      </c>
      <c r="F6" s="34">
        <v>350</v>
      </c>
      <c r="G6" s="34">
        <v>1400</v>
      </c>
      <c r="H6" s="35">
        <f t="shared" si="0"/>
        <v>490000</v>
      </c>
    </row>
    <row r="7" spans="1:8" ht="165.75" x14ac:dyDescent="0.25">
      <c r="A7" s="33">
        <v>4</v>
      </c>
      <c r="B7" s="32" t="s">
        <v>26</v>
      </c>
      <c r="C7" s="33">
        <v>3142100</v>
      </c>
      <c r="D7" s="36" t="s">
        <v>110</v>
      </c>
      <c r="E7" s="42" t="s">
        <v>6</v>
      </c>
      <c r="F7" s="34">
        <v>6000</v>
      </c>
      <c r="G7" s="32">
        <v>2</v>
      </c>
      <c r="H7" s="35">
        <f t="shared" si="0"/>
        <v>12000</v>
      </c>
    </row>
    <row r="8" spans="1:8" ht="165.75" x14ac:dyDescent="0.25">
      <c r="A8" s="14">
        <v>5</v>
      </c>
      <c r="B8" s="32" t="s">
        <v>27</v>
      </c>
      <c r="C8" s="33">
        <v>15542100</v>
      </c>
      <c r="D8" s="36" t="s">
        <v>111</v>
      </c>
      <c r="E8" s="42" t="s">
        <v>6</v>
      </c>
      <c r="F8" s="34">
        <v>1800</v>
      </c>
      <c r="G8" s="32">
        <v>28</v>
      </c>
      <c r="H8" s="35">
        <f t="shared" si="0"/>
        <v>50400</v>
      </c>
    </row>
    <row r="9" spans="1:8" ht="165.75" x14ac:dyDescent="0.25">
      <c r="A9" s="14">
        <v>6</v>
      </c>
      <c r="B9" s="32" t="s">
        <v>28</v>
      </c>
      <c r="C9" s="33">
        <v>15551600</v>
      </c>
      <c r="D9" s="36" t="s">
        <v>112</v>
      </c>
      <c r="E9" s="42" t="s">
        <v>6</v>
      </c>
      <c r="F9" s="34">
        <v>700</v>
      </c>
      <c r="G9" s="32">
        <v>90</v>
      </c>
      <c r="H9" s="35">
        <f t="shared" si="0"/>
        <v>63000</v>
      </c>
    </row>
    <row r="10" spans="1:8" ht="165.75" x14ac:dyDescent="0.25">
      <c r="A10" s="14">
        <v>7</v>
      </c>
      <c r="B10" s="32" t="s">
        <v>29</v>
      </c>
      <c r="C10" s="33">
        <v>15551600</v>
      </c>
      <c r="D10" s="36" t="s">
        <v>113</v>
      </c>
      <c r="E10" s="42" t="s">
        <v>6</v>
      </c>
      <c r="F10" s="34">
        <v>700</v>
      </c>
      <c r="G10" s="32">
        <v>90</v>
      </c>
      <c r="H10" s="35">
        <f t="shared" si="0"/>
        <v>63000</v>
      </c>
    </row>
    <row r="11" spans="1:8" ht="165.75" x14ac:dyDescent="0.25">
      <c r="A11" s="33">
        <v>8</v>
      </c>
      <c r="B11" s="32" t="s">
        <v>30</v>
      </c>
      <c r="C11" s="33">
        <v>15541200</v>
      </c>
      <c r="D11" s="36" t="s">
        <v>114</v>
      </c>
      <c r="E11" s="42" t="s">
        <v>6</v>
      </c>
      <c r="F11" s="34">
        <v>2400</v>
      </c>
      <c r="G11" s="32">
        <v>45</v>
      </c>
      <c r="H11" s="35">
        <f t="shared" si="0"/>
        <v>108000</v>
      </c>
    </row>
    <row r="12" spans="1:8" ht="165.75" x14ac:dyDescent="0.25">
      <c r="A12" s="14">
        <v>9</v>
      </c>
      <c r="B12" s="32" t="s">
        <v>31</v>
      </c>
      <c r="C12" s="33">
        <v>15541100</v>
      </c>
      <c r="D12" s="36" t="s">
        <v>115</v>
      </c>
      <c r="E12" s="42" t="s">
        <v>6</v>
      </c>
      <c r="F12" s="34">
        <v>2500</v>
      </c>
      <c r="G12" s="32">
        <v>45</v>
      </c>
      <c r="H12" s="35">
        <f t="shared" si="0"/>
        <v>112500</v>
      </c>
    </row>
    <row r="13" spans="1:8" ht="165.75" x14ac:dyDescent="0.25">
      <c r="A13" s="14">
        <v>10</v>
      </c>
      <c r="B13" s="32" t="s">
        <v>32</v>
      </c>
      <c r="C13" s="33">
        <v>3142510</v>
      </c>
      <c r="D13" s="36" t="s">
        <v>116</v>
      </c>
      <c r="E13" s="42" t="s">
        <v>99</v>
      </c>
      <c r="F13" s="34">
        <v>70</v>
      </c>
      <c r="G13" s="37">
        <v>1800</v>
      </c>
      <c r="H13" s="35">
        <f t="shared" si="0"/>
        <v>126000</v>
      </c>
    </row>
    <row r="14" spans="1:8" ht="165.75" x14ac:dyDescent="0.25">
      <c r="A14" s="14">
        <v>11</v>
      </c>
      <c r="B14" s="32" t="s">
        <v>33</v>
      </c>
      <c r="C14" s="33">
        <v>15512000</v>
      </c>
      <c r="D14" s="36" t="s">
        <v>117</v>
      </c>
      <c r="E14" s="42" t="s">
        <v>6</v>
      </c>
      <c r="F14" s="34">
        <v>1400</v>
      </c>
      <c r="G14" s="32">
        <v>110</v>
      </c>
      <c r="H14" s="35">
        <f t="shared" si="0"/>
        <v>154000</v>
      </c>
    </row>
    <row r="15" spans="1:8" ht="165.75" x14ac:dyDescent="0.25">
      <c r="A15" s="33">
        <v>12</v>
      </c>
      <c r="B15" s="32" t="s">
        <v>34</v>
      </c>
      <c r="C15" s="33">
        <v>15612180</v>
      </c>
      <c r="D15" s="36" t="s">
        <v>118</v>
      </c>
      <c r="E15" s="42" t="s">
        <v>6</v>
      </c>
      <c r="F15" s="34">
        <v>350</v>
      </c>
      <c r="G15" s="32">
        <v>18</v>
      </c>
      <c r="H15" s="35">
        <f t="shared" si="0"/>
        <v>6300</v>
      </c>
    </row>
    <row r="16" spans="1:8" ht="165.75" x14ac:dyDescent="0.25">
      <c r="A16" s="14">
        <v>13</v>
      </c>
      <c r="B16" s="32" t="s">
        <v>35</v>
      </c>
      <c r="C16" s="33">
        <v>15614200</v>
      </c>
      <c r="D16" s="36" t="s">
        <v>119</v>
      </c>
      <c r="E16" s="42" t="s">
        <v>6</v>
      </c>
      <c r="F16" s="34">
        <v>600</v>
      </c>
      <c r="G16" s="32">
        <v>95</v>
      </c>
      <c r="H16" s="35">
        <f t="shared" si="0"/>
        <v>57000</v>
      </c>
    </row>
    <row r="17" spans="1:8" ht="153" x14ac:dyDescent="0.25">
      <c r="A17" s="14">
        <v>14</v>
      </c>
      <c r="B17" s="32" t="s">
        <v>36</v>
      </c>
      <c r="C17" s="33">
        <v>15331153</v>
      </c>
      <c r="D17" s="36" t="s">
        <v>120</v>
      </c>
      <c r="E17" s="42" t="s">
        <v>6</v>
      </c>
      <c r="F17" s="34">
        <v>600</v>
      </c>
      <c r="G17" s="32">
        <v>55</v>
      </c>
      <c r="H17" s="35">
        <f t="shared" si="0"/>
        <v>33000</v>
      </c>
    </row>
    <row r="18" spans="1:8" ht="153" x14ac:dyDescent="0.25">
      <c r="A18" s="14">
        <v>15</v>
      </c>
      <c r="B18" s="32" t="s">
        <v>37</v>
      </c>
      <c r="C18" s="33">
        <v>15331152</v>
      </c>
      <c r="D18" s="36" t="s">
        <v>121</v>
      </c>
      <c r="E18" s="42" t="s">
        <v>6</v>
      </c>
      <c r="F18" s="34">
        <v>700</v>
      </c>
      <c r="G18" s="32">
        <v>18</v>
      </c>
      <c r="H18" s="35">
        <f t="shared" si="0"/>
        <v>12600</v>
      </c>
    </row>
    <row r="19" spans="1:8" ht="165.75" x14ac:dyDescent="0.25">
      <c r="A19" s="33">
        <v>16</v>
      </c>
      <c r="B19" s="32" t="s">
        <v>38</v>
      </c>
      <c r="C19" s="33">
        <v>15618000</v>
      </c>
      <c r="D19" s="36" t="s">
        <v>122</v>
      </c>
      <c r="E19" s="42" t="s">
        <v>6</v>
      </c>
      <c r="F19" s="34">
        <v>400</v>
      </c>
      <c r="G19" s="32">
        <v>14</v>
      </c>
      <c r="H19" s="35">
        <f t="shared" si="0"/>
        <v>5600</v>
      </c>
    </row>
    <row r="20" spans="1:8" ht="153" x14ac:dyDescent="0.25">
      <c r="A20" s="14">
        <v>17</v>
      </c>
      <c r="B20" s="32" t="s">
        <v>39</v>
      </c>
      <c r="C20" s="33">
        <v>15331180</v>
      </c>
      <c r="D20" s="36" t="s">
        <v>123</v>
      </c>
      <c r="E20" s="42" t="s">
        <v>6</v>
      </c>
      <c r="F20" s="34">
        <v>1300</v>
      </c>
      <c r="G20" s="32">
        <v>75</v>
      </c>
      <c r="H20" s="35">
        <f t="shared" si="0"/>
        <v>97500</v>
      </c>
    </row>
    <row r="21" spans="1:8" ht="153" x14ac:dyDescent="0.25">
      <c r="A21" s="14">
        <v>18</v>
      </c>
      <c r="B21" s="32" t="s">
        <v>40</v>
      </c>
      <c r="C21" s="33">
        <v>3211200</v>
      </c>
      <c r="D21" s="36" t="s">
        <v>124</v>
      </c>
      <c r="E21" s="42" t="s">
        <v>6</v>
      </c>
      <c r="F21" s="34">
        <v>1800</v>
      </c>
      <c r="G21" s="32">
        <v>25</v>
      </c>
      <c r="H21" s="35">
        <f t="shared" si="0"/>
        <v>45000</v>
      </c>
    </row>
    <row r="22" spans="1:8" ht="153" x14ac:dyDescent="0.25">
      <c r="A22" s="14">
        <v>19</v>
      </c>
      <c r="B22" s="32" t="s">
        <v>41</v>
      </c>
      <c r="C22" s="33">
        <v>3211210</v>
      </c>
      <c r="D22" s="36" t="s">
        <v>125</v>
      </c>
      <c r="E22" s="42" t="s">
        <v>6</v>
      </c>
      <c r="F22" s="34">
        <v>1300</v>
      </c>
      <c r="G22" s="32">
        <v>35</v>
      </c>
      <c r="H22" s="35">
        <f t="shared" si="0"/>
        <v>45500</v>
      </c>
    </row>
    <row r="23" spans="1:8" ht="140.25" x14ac:dyDescent="0.25">
      <c r="A23" s="33">
        <v>20</v>
      </c>
      <c r="B23" s="32" t="s">
        <v>104</v>
      </c>
      <c r="C23" s="33">
        <v>3221117</v>
      </c>
      <c r="D23" s="36" t="s">
        <v>126</v>
      </c>
      <c r="E23" s="42" t="s">
        <v>6</v>
      </c>
      <c r="F23" s="34">
        <v>430</v>
      </c>
      <c r="G23" s="32">
        <v>18</v>
      </c>
      <c r="H23" s="35">
        <f t="shared" si="0"/>
        <v>7740</v>
      </c>
    </row>
    <row r="24" spans="1:8" ht="165.75" x14ac:dyDescent="0.25">
      <c r="A24" s="14">
        <v>21</v>
      </c>
      <c r="B24" s="32" t="s">
        <v>43</v>
      </c>
      <c r="C24" s="33">
        <v>15851100</v>
      </c>
      <c r="D24" s="36" t="s">
        <v>127</v>
      </c>
      <c r="E24" s="42" t="s">
        <v>6</v>
      </c>
      <c r="F24" s="34">
        <v>380</v>
      </c>
      <c r="G24" s="32">
        <v>75</v>
      </c>
      <c r="H24" s="35">
        <f t="shared" si="0"/>
        <v>28500</v>
      </c>
    </row>
    <row r="25" spans="1:8" ht="178.5" x14ac:dyDescent="0.25">
      <c r="A25" s="14">
        <v>22</v>
      </c>
      <c r="B25" s="32" t="s">
        <v>44</v>
      </c>
      <c r="C25" s="33">
        <v>15617000</v>
      </c>
      <c r="D25" s="36" t="s">
        <v>128</v>
      </c>
      <c r="E25" s="42" t="s">
        <v>6</v>
      </c>
      <c r="F25" s="34">
        <v>420</v>
      </c>
      <c r="G25" s="32">
        <v>35</v>
      </c>
      <c r="H25" s="35">
        <f t="shared" si="0"/>
        <v>14700</v>
      </c>
    </row>
    <row r="26" spans="1:8" ht="153" x14ac:dyDescent="0.25">
      <c r="A26" s="14">
        <v>23</v>
      </c>
      <c r="B26" s="32" t="s">
        <v>45</v>
      </c>
      <c r="C26" s="33">
        <v>3221113</v>
      </c>
      <c r="D26" s="36" t="s">
        <v>129</v>
      </c>
      <c r="E26" s="42" t="s">
        <v>6</v>
      </c>
      <c r="F26" s="34">
        <v>1100</v>
      </c>
      <c r="G26" s="32">
        <v>35</v>
      </c>
      <c r="H26" s="35">
        <f t="shared" si="0"/>
        <v>38500</v>
      </c>
    </row>
    <row r="27" spans="1:8" ht="165.75" x14ac:dyDescent="0.25">
      <c r="A27" s="33">
        <v>24</v>
      </c>
      <c r="B27" s="32" t="s">
        <v>46</v>
      </c>
      <c r="C27" s="33">
        <v>15619000</v>
      </c>
      <c r="D27" s="36" t="s">
        <v>130</v>
      </c>
      <c r="E27" s="42" t="s">
        <v>6</v>
      </c>
      <c r="F27" s="34">
        <v>500</v>
      </c>
      <c r="G27" s="32">
        <v>35</v>
      </c>
      <c r="H27" s="35">
        <f t="shared" si="0"/>
        <v>17500</v>
      </c>
    </row>
    <row r="28" spans="1:8" ht="178.5" x14ac:dyDescent="0.25">
      <c r="A28" s="14">
        <v>25</v>
      </c>
      <c r="B28" s="32" t="s">
        <v>47</v>
      </c>
      <c r="C28" s="33">
        <v>15831000</v>
      </c>
      <c r="D28" s="36" t="s">
        <v>131</v>
      </c>
      <c r="E28" s="42" t="s">
        <v>6</v>
      </c>
      <c r="F28" s="34">
        <v>400</v>
      </c>
      <c r="G28" s="32">
        <v>95</v>
      </c>
      <c r="H28" s="35">
        <f t="shared" si="0"/>
        <v>38000</v>
      </c>
    </row>
    <row r="29" spans="1:8" ht="165.75" x14ac:dyDescent="0.25">
      <c r="A29" s="14">
        <v>26</v>
      </c>
      <c r="B29" s="32" t="s">
        <v>48</v>
      </c>
      <c r="C29" s="33">
        <v>15613350</v>
      </c>
      <c r="D29" s="36" t="s">
        <v>132</v>
      </c>
      <c r="E29" s="42" t="s">
        <v>6</v>
      </c>
      <c r="F29" s="34">
        <v>600</v>
      </c>
      <c r="G29" s="32">
        <v>115</v>
      </c>
      <c r="H29" s="35">
        <f t="shared" si="0"/>
        <v>69000</v>
      </c>
    </row>
    <row r="30" spans="1:8" ht="165.75" x14ac:dyDescent="0.25">
      <c r="A30" s="14">
        <v>27</v>
      </c>
      <c r="B30" s="32" t="s">
        <v>49</v>
      </c>
      <c r="C30" s="33">
        <v>15616000</v>
      </c>
      <c r="D30" s="36" t="s">
        <v>133</v>
      </c>
      <c r="E30" s="42" t="s">
        <v>6</v>
      </c>
      <c r="F30" s="34">
        <v>500</v>
      </c>
      <c r="G30" s="32">
        <v>105</v>
      </c>
      <c r="H30" s="35">
        <f t="shared" si="0"/>
        <v>52500</v>
      </c>
    </row>
    <row r="31" spans="1:8" ht="153" x14ac:dyDescent="0.25">
      <c r="A31" s="33">
        <v>28</v>
      </c>
      <c r="B31" s="32" t="s">
        <v>50</v>
      </c>
      <c r="C31" s="33">
        <v>15821500</v>
      </c>
      <c r="D31" s="36" t="s">
        <v>134</v>
      </c>
      <c r="E31" s="42" t="s">
        <v>6</v>
      </c>
      <c r="F31" s="34">
        <v>2500</v>
      </c>
      <c r="G31" s="32">
        <v>75</v>
      </c>
      <c r="H31" s="35">
        <f t="shared" si="0"/>
        <v>187500</v>
      </c>
    </row>
    <row r="32" spans="1:8" ht="178.5" x14ac:dyDescent="0.25">
      <c r="A32" s="14">
        <v>29</v>
      </c>
      <c r="B32" s="32" t="s">
        <v>51</v>
      </c>
      <c r="C32" s="33">
        <v>15332290</v>
      </c>
      <c r="D32" s="36" t="s">
        <v>135</v>
      </c>
      <c r="E32" s="42" t="s">
        <v>6</v>
      </c>
      <c r="F32" s="34">
        <v>2500</v>
      </c>
      <c r="G32" s="32">
        <v>35</v>
      </c>
      <c r="H32" s="35">
        <f t="shared" si="0"/>
        <v>87500</v>
      </c>
    </row>
    <row r="33" spans="1:8" ht="140.25" x14ac:dyDescent="0.25">
      <c r="A33" s="14">
        <v>30</v>
      </c>
      <c r="B33" s="32" t="s">
        <v>52</v>
      </c>
      <c r="C33" s="33">
        <v>15821400</v>
      </c>
      <c r="D33" s="36" t="s">
        <v>136</v>
      </c>
      <c r="E33" s="42" t="s">
        <v>6</v>
      </c>
      <c r="F33" s="34">
        <v>500</v>
      </c>
      <c r="G33" s="32">
        <v>5</v>
      </c>
      <c r="H33" s="35">
        <f t="shared" si="0"/>
        <v>2500</v>
      </c>
    </row>
    <row r="34" spans="1:8" ht="165.75" x14ac:dyDescent="0.25">
      <c r="A34" s="14">
        <v>31</v>
      </c>
      <c r="B34" s="32" t="s">
        <v>53</v>
      </c>
      <c r="C34" s="33">
        <v>15871257</v>
      </c>
      <c r="D34" s="36" t="s">
        <v>137</v>
      </c>
      <c r="E34" s="42" t="s">
        <v>6</v>
      </c>
      <c r="F34" s="34">
        <v>3500</v>
      </c>
      <c r="G34" s="32">
        <v>0.6</v>
      </c>
      <c r="H34" s="35">
        <f t="shared" si="0"/>
        <v>2100</v>
      </c>
    </row>
    <row r="35" spans="1:8" ht="178.5" x14ac:dyDescent="0.25">
      <c r="A35" s="33">
        <v>32</v>
      </c>
      <c r="B35" s="32" t="s">
        <v>54</v>
      </c>
      <c r="C35" s="33">
        <v>15841100</v>
      </c>
      <c r="D35" s="36" t="s">
        <v>138</v>
      </c>
      <c r="E35" s="42" t="s">
        <v>6</v>
      </c>
      <c r="F35" s="34">
        <v>3000</v>
      </c>
      <c r="G35" s="32">
        <v>3.5</v>
      </c>
      <c r="H35" s="35">
        <f t="shared" si="0"/>
        <v>10500</v>
      </c>
    </row>
    <row r="36" spans="1:8" ht="153" x14ac:dyDescent="0.25">
      <c r="A36" s="14">
        <v>33</v>
      </c>
      <c r="B36" s="32" t="s">
        <v>55</v>
      </c>
      <c r="C36" s="33">
        <v>15871257</v>
      </c>
      <c r="D36" s="36" t="s">
        <v>139</v>
      </c>
      <c r="E36" s="42" t="s">
        <v>6</v>
      </c>
      <c r="F36" s="34">
        <v>4800</v>
      </c>
      <c r="G36" s="32">
        <v>0.2</v>
      </c>
      <c r="H36" s="35">
        <f t="shared" si="0"/>
        <v>960</v>
      </c>
    </row>
    <row r="37" spans="1:8" ht="153" x14ac:dyDescent="0.25">
      <c r="A37" s="14">
        <v>34</v>
      </c>
      <c r="B37" s="32" t="s">
        <v>56</v>
      </c>
      <c r="C37" s="33">
        <v>15871257</v>
      </c>
      <c r="D37" s="36" t="s">
        <v>140</v>
      </c>
      <c r="E37" s="42" t="s">
        <v>6</v>
      </c>
      <c r="F37" s="34">
        <v>3000</v>
      </c>
      <c r="G37" s="32">
        <v>0.2</v>
      </c>
      <c r="H37" s="35">
        <f t="shared" si="0"/>
        <v>600</v>
      </c>
    </row>
    <row r="38" spans="1:8" ht="153" x14ac:dyDescent="0.25">
      <c r="A38" s="14">
        <v>35</v>
      </c>
      <c r="B38" s="32" t="s">
        <v>105</v>
      </c>
      <c r="C38" s="33">
        <v>15898100</v>
      </c>
      <c r="D38" s="36" t="s">
        <v>141</v>
      </c>
      <c r="E38" s="42" t="s">
        <v>6</v>
      </c>
      <c r="F38" s="34">
        <v>3000</v>
      </c>
      <c r="G38" s="32">
        <v>0.4</v>
      </c>
      <c r="H38" s="35">
        <f>+F38*G38</f>
        <v>1200</v>
      </c>
    </row>
    <row r="39" spans="1:8" ht="165.75" x14ac:dyDescent="0.25">
      <c r="A39" s="33">
        <v>36</v>
      </c>
      <c r="B39" s="32" t="s">
        <v>58</v>
      </c>
      <c r="C39" s="33">
        <v>15872600</v>
      </c>
      <c r="D39" s="36" t="s">
        <v>142</v>
      </c>
      <c r="E39" s="42" t="s">
        <v>6</v>
      </c>
      <c r="F39" s="34">
        <v>300</v>
      </c>
      <c r="G39" s="32">
        <v>1</v>
      </c>
      <c r="H39" s="35">
        <f t="shared" ref="H39:H79" si="1">+F39*G39</f>
        <v>300</v>
      </c>
    </row>
    <row r="40" spans="1:8" ht="165.75" x14ac:dyDescent="0.25">
      <c r="A40" s="14">
        <v>37</v>
      </c>
      <c r="B40" s="32" t="s">
        <v>59</v>
      </c>
      <c r="C40" s="33">
        <v>15871257</v>
      </c>
      <c r="D40" s="36" t="s">
        <v>143</v>
      </c>
      <c r="E40" s="42" t="s">
        <v>6</v>
      </c>
      <c r="F40" s="34">
        <v>4000</v>
      </c>
      <c r="G40" s="32">
        <v>0.4</v>
      </c>
      <c r="H40" s="35">
        <f t="shared" si="1"/>
        <v>1600</v>
      </c>
    </row>
    <row r="41" spans="1:8" ht="191.25" x14ac:dyDescent="0.25">
      <c r="A41" s="14">
        <v>38</v>
      </c>
      <c r="B41" s="32" t="s">
        <v>60</v>
      </c>
      <c r="C41" s="33">
        <v>15311100</v>
      </c>
      <c r="D41" s="36" t="s">
        <v>144</v>
      </c>
      <c r="E41" s="42" t="s">
        <v>6</v>
      </c>
      <c r="F41" s="34">
        <v>250</v>
      </c>
      <c r="G41" s="37">
        <v>1600</v>
      </c>
      <c r="H41" s="35">
        <f t="shared" si="1"/>
        <v>400000</v>
      </c>
    </row>
    <row r="42" spans="1:8" ht="153" x14ac:dyDescent="0.25">
      <c r="A42" s="14">
        <v>39</v>
      </c>
      <c r="B42" s="32" t="s">
        <v>106</v>
      </c>
      <c r="C42" s="33">
        <v>3221111</v>
      </c>
      <c r="D42" s="36" t="s">
        <v>145</v>
      </c>
      <c r="E42" s="42" t="s">
        <v>6</v>
      </c>
      <c r="F42" s="34">
        <v>250</v>
      </c>
      <c r="G42" s="32">
        <v>45</v>
      </c>
      <c r="H42" s="35">
        <f t="shared" si="1"/>
        <v>11250</v>
      </c>
    </row>
    <row r="43" spans="1:8" ht="153" x14ac:dyDescent="0.25">
      <c r="A43" s="33">
        <v>40</v>
      </c>
      <c r="B43" s="32" t="s">
        <v>62</v>
      </c>
      <c r="C43" s="33">
        <v>15333100</v>
      </c>
      <c r="D43" s="36" t="s">
        <v>146</v>
      </c>
      <c r="E43" s="42" t="s">
        <v>6</v>
      </c>
      <c r="F43" s="34">
        <v>1000</v>
      </c>
      <c r="G43" s="32">
        <v>18</v>
      </c>
      <c r="H43" s="35">
        <f t="shared" si="1"/>
        <v>18000</v>
      </c>
    </row>
    <row r="44" spans="1:8" ht="153" x14ac:dyDescent="0.25">
      <c r="A44" s="14">
        <v>41</v>
      </c>
      <c r="B44" s="32" t="s">
        <v>63</v>
      </c>
      <c r="C44" s="33">
        <v>15421100</v>
      </c>
      <c r="D44" s="36" t="s">
        <v>147</v>
      </c>
      <c r="E44" s="42" t="s">
        <v>107</v>
      </c>
      <c r="F44" s="34">
        <v>1000</v>
      </c>
      <c r="G44" s="32">
        <v>170</v>
      </c>
      <c r="H44" s="35">
        <f t="shared" si="1"/>
        <v>170000</v>
      </c>
    </row>
    <row r="45" spans="1:8" ht="153" x14ac:dyDescent="0.25">
      <c r="A45" s="14">
        <v>42</v>
      </c>
      <c r="B45" s="32" t="s">
        <v>64</v>
      </c>
      <c r="C45" s="33">
        <v>15872400</v>
      </c>
      <c r="D45" s="36" t="s">
        <v>148</v>
      </c>
      <c r="E45" s="42" t="s">
        <v>6</v>
      </c>
      <c r="F45" s="34">
        <v>180</v>
      </c>
      <c r="G45" s="32">
        <v>18</v>
      </c>
      <c r="H45" s="35">
        <f t="shared" si="1"/>
        <v>3240</v>
      </c>
    </row>
    <row r="46" spans="1:8" ht="165.75" x14ac:dyDescent="0.25">
      <c r="A46" s="14">
        <v>43</v>
      </c>
      <c r="B46" s="32" t="s">
        <v>65</v>
      </c>
      <c r="C46" s="33">
        <v>3221100</v>
      </c>
      <c r="D46" s="36" t="s">
        <v>149</v>
      </c>
      <c r="E46" s="42" t="s">
        <v>6</v>
      </c>
      <c r="F46" s="34">
        <v>250</v>
      </c>
      <c r="G46" s="32">
        <v>180</v>
      </c>
      <c r="H46" s="35">
        <f t="shared" si="1"/>
        <v>45000</v>
      </c>
    </row>
    <row r="47" spans="1:8" ht="153" x14ac:dyDescent="0.25">
      <c r="A47" s="33">
        <v>44</v>
      </c>
      <c r="B47" s="32" t="s">
        <v>66</v>
      </c>
      <c r="C47" s="33">
        <v>3221110</v>
      </c>
      <c r="D47" s="36" t="s">
        <v>150</v>
      </c>
      <c r="E47" s="42" t="s">
        <v>6</v>
      </c>
      <c r="F47" s="34">
        <v>250</v>
      </c>
      <c r="G47" s="32">
        <v>800</v>
      </c>
      <c r="H47" s="35">
        <f t="shared" si="1"/>
        <v>200000</v>
      </c>
    </row>
    <row r="48" spans="1:8" ht="178.5" x14ac:dyDescent="0.25">
      <c r="A48" s="14">
        <v>45</v>
      </c>
      <c r="B48" s="32" t="s">
        <v>67</v>
      </c>
      <c r="C48" s="33">
        <v>3221410</v>
      </c>
      <c r="D48" s="36" t="s">
        <v>151</v>
      </c>
      <c r="E48" s="42" t="s">
        <v>6</v>
      </c>
      <c r="F48" s="34">
        <v>250</v>
      </c>
      <c r="G48" s="32">
        <v>550</v>
      </c>
      <c r="H48" s="35">
        <f t="shared" si="1"/>
        <v>137500</v>
      </c>
    </row>
    <row r="49" spans="1:8" ht="191.25" x14ac:dyDescent="0.25">
      <c r="A49" s="14">
        <v>46</v>
      </c>
      <c r="B49" s="32" t="s">
        <v>68</v>
      </c>
      <c r="C49" s="33">
        <v>15871256</v>
      </c>
      <c r="D49" s="36" t="s">
        <v>152</v>
      </c>
      <c r="E49" s="42" t="s">
        <v>6</v>
      </c>
      <c r="F49" s="34">
        <v>400</v>
      </c>
      <c r="G49" s="32">
        <v>120</v>
      </c>
      <c r="H49" s="35">
        <f t="shared" si="1"/>
        <v>48000</v>
      </c>
    </row>
    <row r="50" spans="1:8" ht="191.25" x14ac:dyDescent="0.25">
      <c r="A50" s="14">
        <v>47</v>
      </c>
      <c r="B50" s="32" t="s">
        <v>69</v>
      </c>
      <c r="C50" s="33">
        <v>3221127</v>
      </c>
      <c r="D50" s="36" t="s">
        <v>153</v>
      </c>
      <c r="E50" s="42" t="s">
        <v>6</v>
      </c>
      <c r="F50" s="34">
        <v>1500</v>
      </c>
      <c r="G50" s="32">
        <v>50</v>
      </c>
      <c r="H50" s="35">
        <f t="shared" si="1"/>
        <v>75000</v>
      </c>
    </row>
    <row r="51" spans="1:8" ht="153" x14ac:dyDescent="0.25">
      <c r="A51" s="33">
        <v>48</v>
      </c>
      <c r="B51" s="32" t="s">
        <v>70</v>
      </c>
      <c r="C51" s="33">
        <v>3221129</v>
      </c>
      <c r="D51" s="36" t="s">
        <v>154</v>
      </c>
      <c r="E51" s="42" t="s">
        <v>6</v>
      </c>
      <c r="F51" s="34">
        <v>1700</v>
      </c>
      <c r="G51" s="32">
        <v>50</v>
      </c>
      <c r="H51" s="35">
        <f t="shared" si="1"/>
        <v>85000</v>
      </c>
    </row>
    <row r="52" spans="1:8" ht="191.25" x14ac:dyDescent="0.25">
      <c r="A52" s="14">
        <v>49</v>
      </c>
      <c r="B52" s="32" t="s">
        <v>71</v>
      </c>
      <c r="C52" s="33">
        <v>3222119</v>
      </c>
      <c r="D52" s="36" t="s">
        <v>155</v>
      </c>
      <c r="E52" s="42" t="s">
        <v>6</v>
      </c>
      <c r="F52" s="34">
        <v>650</v>
      </c>
      <c r="G52" s="32">
        <v>100</v>
      </c>
      <c r="H52" s="35">
        <f t="shared" si="1"/>
        <v>65000</v>
      </c>
    </row>
    <row r="53" spans="1:8" ht="165.75" x14ac:dyDescent="0.25">
      <c r="A53" s="14">
        <v>50</v>
      </c>
      <c r="B53" s="32" t="s">
        <v>72</v>
      </c>
      <c r="C53" s="33">
        <v>3222100</v>
      </c>
      <c r="D53" s="36" t="s">
        <v>156</v>
      </c>
      <c r="E53" s="42" t="s">
        <v>6</v>
      </c>
      <c r="F53" s="34">
        <v>750</v>
      </c>
      <c r="G53" s="32">
        <v>370</v>
      </c>
      <c r="H53" s="35">
        <f t="shared" si="1"/>
        <v>277500</v>
      </c>
    </row>
    <row r="54" spans="1:8" ht="165.75" x14ac:dyDescent="0.25">
      <c r="A54" s="14">
        <v>51</v>
      </c>
      <c r="B54" s="32" t="s">
        <v>73</v>
      </c>
      <c r="C54" s="33">
        <v>3222128</v>
      </c>
      <c r="D54" s="36" t="s">
        <v>157</v>
      </c>
      <c r="E54" s="42" t="s">
        <v>6</v>
      </c>
      <c r="F54" s="34">
        <v>350</v>
      </c>
      <c r="G54" s="37">
        <v>1150</v>
      </c>
      <c r="H54" s="35">
        <f t="shared" si="1"/>
        <v>402500</v>
      </c>
    </row>
    <row r="55" spans="1:8" ht="165.75" x14ac:dyDescent="0.25">
      <c r="A55" s="33">
        <v>52</v>
      </c>
      <c r="B55" s="32" t="s">
        <v>74</v>
      </c>
      <c r="C55" s="33">
        <v>3222134</v>
      </c>
      <c r="D55" s="36" t="s">
        <v>158</v>
      </c>
      <c r="E55" s="42" t="s">
        <v>6</v>
      </c>
      <c r="F55" s="34">
        <v>400</v>
      </c>
      <c r="G55" s="32">
        <v>90</v>
      </c>
      <c r="H55" s="35">
        <f t="shared" si="1"/>
        <v>36000</v>
      </c>
    </row>
    <row r="56" spans="1:8" ht="165.75" x14ac:dyDescent="0.25">
      <c r="A56" s="14">
        <v>53</v>
      </c>
      <c r="B56" s="32" t="s">
        <v>75</v>
      </c>
      <c r="C56" s="33">
        <v>3222121</v>
      </c>
      <c r="D56" s="36" t="s">
        <v>159</v>
      </c>
      <c r="E56" s="42" t="s">
        <v>6</v>
      </c>
      <c r="F56" s="34">
        <v>500</v>
      </c>
      <c r="G56" s="32">
        <v>60</v>
      </c>
      <c r="H56" s="35">
        <f t="shared" si="1"/>
        <v>30000</v>
      </c>
    </row>
    <row r="57" spans="1:8" ht="165.75" x14ac:dyDescent="0.25">
      <c r="A57" s="14">
        <v>54</v>
      </c>
      <c r="B57" s="32" t="s">
        <v>76</v>
      </c>
      <c r="C57" s="33">
        <v>3222131</v>
      </c>
      <c r="D57" s="36" t="s">
        <v>160</v>
      </c>
      <c r="E57" s="42" t="s">
        <v>6</v>
      </c>
      <c r="F57" s="34">
        <v>500</v>
      </c>
      <c r="G57" s="32">
        <v>30</v>
      </c>
      <c r="H57" s="35">
        <f t="shared" si="1"/>
        <v>15000</v>
      </c>
    </row>
    <row r="58" spans="1:8" ht="204" x14ac:dyDescent="0.25">
      <c r="A58" s="14">
        <v>55</v>
      </c>
      <c r="B58" s="32" t="s">
        <v>77</v>
      </c>
      <c r="C58" s="33">
        <v>3222126</v>
      </c>
      <c r="D58" s="36" t="s">
        <v>161</v>
      </c>
      <c r="E58" s="42" t="s">
        <v>6</v>
      </c>
      <c r="F58" s="34">
        <v>2000</v>
      </c>
      <c r="G58" s="32">
        <v>20</v>
      </c>
      <c r="H58" s="35">
        <f t="shared" si="1"/>
        <v>40000</v>
      </c>
    </row>
    <row r="59" spans="1:8" ht="204" x14ac:dyDescent="0.25">
      <c r="A59" s="33">
        <v>56</v>
      </c>
      <c r="B59" s="32" t="s">
        <v>78</v>
      </c>
      <c r="C59" s="33">
        <v>3222126</v>
      </c>
      <c r="D59" s="36" t="s">
        <v>162</v>
      </c>
      <c r="E59" s="42" t="s">
        <v>6</v>
      </c>
      <c r="F59" s="34">
        <v>2000</v>
      </c>
      <c r="G59" s="32">
        <v>25</v>
      </c>
      <c r="H59" s="35">
        <f t="shared" si="1"/>
        <v>50000</v>
      </c>
    </row>
    <row r="60" spans="1:8" ht="204" x14ac:dyDescent="0.25">
      <c r="A60" s="14">
        <v>57</v>
      </c>
      <c r="B60" s="32" t="s">
        <v>79</v>
      </c>
      <c r="C60" s="33">
        <v>3222123</v>
      </c>
      <c r="D60" s="36" t="s">
        <v>163</v>
      </c>
      <c r="E60" s="42" t="s">
        <v>6</v>
      </c>
      <c r="F60" s="34">
        <v>2500</v>
      </c>
      <c r="G60" s="32">
        <v>18</v>
      </c>
      <c r="H60" s="35">
        <f t="shared" si="1"/>
        <v>45000</v>
      </c>
    </row>
    <row r="61" spans="1:8" ht="165.75" x14ac:dyDescent="0.25">
      <c r="A61" s="14">
        <v>58</v>
      </c>
      <c r="B61" s="32" t="s">
        <v>80</v>
      </c>
      <c r="C61" s="33">
        <v>3222135</v>
      </c>
      <c r="D61" s="36" t="s">
        <v>164</v>
      </c>
      <c r="E61" s="42" t="s">
        <v>6</v>
      </c>
      <c r="F61" s="34">
        <v>550</v>
      </c>
      <c r="G61" s="32">
        <v>40</v>
      </c>
      <c r="H61" s="35">
        <f t="shared" si="1"/>
        <v>22000</v>
      </c>
    </row>
    <row r="62" spans="1:8" ht="165.75" x14ac:dyDescent="0.25">
      <c r="A62" s="14">
        <v>59</v>
      </c>
      <c r="B62" s="32" t="s">
        <v>81</v>
      </c>
      <c r="C62" s="33">
        <v>3222125</v>
      </c>
      <c r="D62" s="36" t="s">
        <v>165</v>
      </c>
      <c r="E62" s="42" t="s">
        <v>6</v>
      </c>
      <c r="F62" s="34">
        <v>2500</v>
      </c>
      <c r="G62" s="32">
        <v>40</v>
      </c>
      <c r="H62" s="35">
        <f t="shared" si="1"/>
        <v>100000</v>
      </c>
    </row>
    <row r="63" spans="1:8" ht="178.5" x14ac:dyDescent="0.25">
      <c r="A63" s="33">
        <v>60</v>
      </c>
      <c r="B63" s="32" t="s">
        <v>82</v>
      </c>
      <c r="C63" s="33">
        <v>3222132</v>
      </c>
      <c r="D63" s="36" t="s">
        <v>166</v>
      </c>
      <c r="E63" s="42" t="s">
        <v>6</v>
      </c>
      <c r="F63" s="34">
        <v>700</v>
      </c>
      <c r="G63" s="32">
        <v>40</v>
      </c>
      <c r="H63" s="35">
        <f t="shared" si="1"/>
        <v>28000</v>
      </c>
    </row>
    <row r="64" spans="1:8" ht="165.75" x14ac:dyDescent="0.25">
      <c r="A64" s="14">
        <v>61</v>
      </c>
      <c r="B64" s="32" t="s">
        <v>83</v>
      </c>
      <c r="C64" s="33">
        <v>3221122</v>
      </c>
      <c r="D64" s="36" t="s">
        <v>167</v>
      </c>
      <c r="E64" s="42" t="s">
        <v>6</v>
      </c>
      <c r="F64" s="34">
        <v>250</v>
      </c>
      <c r="G64" s="32">
        <v>70</v>
      </c>
      <c r="H64" s="35">
        <f t="shared" si="1"/>
        <v>17500</v>
      </c>
    </row>
    <row r="65" spans="1:8" ht="153" x14ac:dyDescent="0.25">
      <c r="A65" s="14">
        <v>62</v>
      </c>
      <c r="B65" s="32" t="s">
        <v>84</v>
      </c>
      <c r="C65" s="33">
        <v>3222113</v>
      </c>
      <c r="D65" s="36" t="s">
        <v>168</v>
      </c>
      <c r="E65" s="42" t="s">
        <v>6</v>
      </c>
      <c r="F65" s="34">
        <v>1700</v>
      </c>
      <c r="G65" s="32">
        <v>38</v>
      </c>
      <c r="H65" s="35">
        <f t="shared" si="1"/>
        <v>64600</v>
      </c>
    </row>
    <row r="66" spans="1:8" ht="153" x14ac:dyDescent="0.25">
      <c r="A66" s="14">
        <v>63</v>
      </c>
      <c r="B66" s="32" t="s">
        <v>85</v>
      </c>
      <c r="C66" s="33">
        <v>15332410</v>
      </c>
      <c r="D66" s="36" t="s">
        <v>169</v>
      </c>
      <c r="E66" s="42" t="s">
        <v>6</v>
      </c>
      <c r="F66" s="34">
        <v>3500</v>
      </c>
      <c r="G66" s="32">
        <v>28</v>
      </c>
      <c r="H66" s="35">
        <f t="shared" si="1"/>
        <v>98000</v>
      </c>
    </row>
    <row r="67" spans="1:8" ht="191.25" x14ac:dyDescent="0.25">
      <c r="A67" s="33">
        <v>64</v>
      </c>
      <c r="B67" s="32" t="s">
        <v>86</v>
      </c>
      <c r="C67" s="33">
        <v>3221115</v>
      </c>
      <c r="D67" s="36" t="s">
        <v>170</v>
      </c>
      <c r="E67" s="42" t="s">
        <v>6</v>
      </c>
      <c r="F67" s="34">
        <v>800</v>
      </c>
      <c r="G67" s="32">
        <v>40</v>
      </c>
      <c r="H67" s="35">
        <f t="shared" si="1"/>
        <v>32000</v>
      </c>
    </row>
    <row r="68" spans="1:8" ht="165.75" x14ac:dyDescent="0.25">
      <c r="A68" s="14">
        <v>65</v>
      </c>
      <c r="B68" s="32" t="s">
        <v>87</v>
      </c>
      <c r="C68" s="33">
        <v>3221420</v>
      </c>
      <c r="D68" s="36" t="s">
        <v>171</v>
      </c>
      <c r="E68" s="42" t="s">
        <v>6</v>
      </c>
      <c r="F68" s="34">
        <v>450</v>
      </c>
      <c r="G68" s="32">
        <v>80</v>
      </c>
      <c r="H68" s="35">
        <f t="shared" si="1"/>
        <v>36000</v>
      </c>
    </row>
    <row r="69" spans="1:8" ht="153" x14ac:dyDescent="0.25">
      <c r="A69" s="14">
        <v>66</v>
      </c>
      <c r="B69" s="32" t="s">
        <v>88</v>
      </c>
      <c r="C69" s="33">
        <v>3221430</v>
      </c>
      <c r="D69" s="36" t="s">
        <v>172</v>
      </c>
      <c r="E69" s="42" t="s">
        <v>6</v>
      </c>
      <c r="F69" s="34">
        <v>1200</v>
      </c>
      <c r="G69" s="32">
        <v>85</v>
      </c>
      <c r="H69" s="35">
        <f t="shared" si="1"/>
        <v>102000</v>
      </c>
    </row>
    <row r="70" spans="1:8" ht="153" x14ac:dyDescent="0.25">
      <c r="A70" s="14">
        <v>67</v>
      </c>
      <c r="B70" s="32" t="s">
        <v>89</v>
      </c>
      <c r="C70" s="33">
        <v>15511100</v>
      </c>
      <c r="D70" s="36" t="s">
        <v>173</v>
      </c>
      <c r="E70" s="42" t="s">
        <v>107</v>
      </c>
      <c r="F70" s="34">
        <v>900</v>
      </c>
      <c r="G70" s="32">
        <v>120</v>
      </c>
      <c r="H70" s="35">
        <f t="shared" si="1"/>
        <v>108000</v>
      </c>
    </row>
    <row r="71" spans="1:8" ht="153" x14ac:dyDescent="0.25">
      <c r="A71" s="33">
        <v>68</v>
      </c>
      <c r="B71" s="32" t="s">
        <v>90</v>
      </c>
      <c r="C71" s="33">
        <v>15511100</v>
      </c>
      <c r="D71" s="36" t="s">
        <v>174</v>
      </c>
      <c r="E71" s="42" t="s">
        <v>107</v>
      </c>
      <c r="F71" s="34">
        <v>800</v>
      </c>
      <c r="G71" s="32">
        <v>350</v>
      </c>
      <c r="H71" s="35">
        <f t="shared" si="1"/>
        <v>280000</v>
      </c>
    </row>
    <row r="72" spans="1:8" ht="153" x14ac:dyDescent="0.25">
      <c r="A72" s="14">
        <v>69</v>
      </c>
      <c r="B72" s="32" t="s">
        <v>91</v>
      </c>
      <c r="C72" s="33">
        <v>15331166</v>
      </c>
      <c r="D72" s="36" t="s">
        <v>175</v>
      </c>
      <c r="E72" s="42" t="s">
        <v>6</v>
      </c>
      <c r="F72" s="34">
        <v>1400</v>
      </c>
      <c r="G72" s="32">
        <v>22</v>
      </c>
      <c r="H72" s="35">
        <f t="shared" si="1"/>
        <v>30800</v>
      </c>
    </row>
    <row r="73" spans="1:8" ht="153" x14ac:dyDescent="0.25">
      <c r="A73" s="14">
        <v>70</v>
      </c>
      <c r="B73" s="32" t="s">
        <v>92</v>
      </c>
      <c r="C73" s="33">
        <v>15331166</v>
      </c>
      <c r="D73" s="36" t="s">
        <v>176</v>
      </c>
      <c r="E73" s="42" t="s">
        <v>6</v>
      </c>
      <c r="F73" s="34">
        <v>1300</v>
      </c>
      <c r="G73" s="32">
        <v>22</v>
      </c>
      <c r="H73" s="35">
        <f t="shared" si="1"/>
        <v>28600</v>
      </c>
    </row>
    <row r="74" spans="1:8" ht="153" x14ac:dyDescent="0.25">
      <c r="A74" s="14">
        <v>71</v>
      </c>
      <c r="B74" s="32" t="s">
        <v>93</v>
      </c>
      <c r="C74" s="33">
        <v>15331168</v>
      </c>
      <c r="D74" s="36" t="s">
        <v>177</v>
      </c>
      <c r="E74" s="42" t="s">
        <v>6</v>
      </c>
      <c r="F74" s="34">
        <v>500</v>
      </c>
      <c r="G74" s="32">
        <v>30</v>
      </c>
      <c r="H74" s="35">
        <f t="shared" si="1"/>
        <v>15000</v>
      </c>
    </row>
    <row r="75" spans="1:8" ht="165.75" x14ac:dyDescent="0.25">
      <c r="A75" s="33">
        <v>72</v>
      </c>
      <c r="B75" s="32" t="s">
        <v>94</v>
      </c>
      <c r="C75" s="33">
        <v>15331139</v>
      </c>
      <c r="D75" s="36" t="s">
        <v>178</v>
      </c>
      <c r="E75" s="42" t="s">
        <v>6</v>
      </c>
      <c r="F75" s="34">
        <v>400</v>
      </c>
      <c r="G75" s="32">
        <v>115</v>
      </c>
      <c r="H75" s="35">
        <f t="shared" si="1"/>
        <v>46000</v>
      </c>
    </row>
    <row r="76" spans="1:8" ht="165.75" x14ac:dyDescent="0.25">
      <c r="A76" s="14">
        <v>73</v>
      </c>
      <c r="B76" s="32" t="s">
        <v>95</v>
      </c>
      <c r="C76" s="33">
        <v>3221124</v>
      </c>
      <c r="D76" s="36" t="s">
        <v>179</v>
      </c>
      <c r="E76" s="42" t="s">
        <v>6</v>
      </c>
      <c r="F76" s="34">
        <v>250</v>
      </c>
      <c r="G76" s="32">
        <v>170</v>
      </c>
      <c r="H76" s="35">
        <f t="shared" si="1"/>
        <v>42500</v>
      </c>
    </row>
    <row r="77" spans="1:8" ht="165.75" x14ac:dyDescent="0.25">
      <c r="A77" s="14">
        <v>74</v>
      </c>
      <c r="B77" s="32" t="s">
        <v>96</v>
      </c>
      <c r="C77" s="33">
        <v>3221130</v>
      </c>
      <c r="D77" s="36" t="s">
        <v>180</v>
      </c>
      <c r="E77" s="42" t="s">
        <v>6</v>
      </c>
      <c r="F77" s="34">
        <v>300</v>
      </c>
      <c r="G77" s="32">
        <v>40</v>
      </c>
      <c r="H77" s="35">
        <f t="shared" si="1"/>
        <v>12000</v>
      </c>
    </row>
    <row r="78" spans="1:8" ht="153" x14ac:dyDescent="0.25">
      <c r="A78" s="14">
        <v>75</v>
      </c>
      <c r="B78" s="32" t="s">
        <v>97</v>
      </c>
      <c r="C78" s="33">
        <v>15511100</v>
      </c>
      <c r="D78" s="36" t="s">
        <v>181</v>
      </c>
      <c r="E78" s="42" t="s">
        <v>107</v>
      </c>
      <c r="F78" s="34">
        <v>600</v>
      </c>
      <c r="G78" s="32">
        <v>190</v>
      </c>
      <c r="H78" s="35">
        <f t="shared" si="1"/>
        <v>114000</v>
      </c>
    </row>
    <row r="79" spans="1:8" ht="165.75" x14ac:dyDescent="0.25">
      <c r="A79" s="33">
        <v>76</v>
      </c>
      <c r="B79" s="32" t="s">
        <v>98</v>
      </c>
      <c r="C79" s="33">
        <v>3221111</v>
      </c>
      <c r="D79" s="36" t="s">
        <v>182</v>
      </c>
      <c r="E79" s="42" t="s">
        <v>6</v>
      </c>
      <c r="F79" s="34">
        <v>250</v>
      </c>
      <c r="G79" s="32">
        <v>35</v>
      </c>
      <c r="H79" s="35">
        <f t="shared" si="1"/>
        <v>8750</v>
      </c>
    </row>
    <row r="80" spans="1:8" x14ac:dyDescent="0.25">
      <c r="D80" s="22"/>
    </row>
    <row r="81" spans="4:4" x14ac:dyDescent="0.25">
      <c r="D81" s="22"/>
    </row>
    <row r="82" spans="4:4" x14ac:dyDescent="0.25">
      <c r="D82" s="22"/>
    </row>
    <row r="83" spans="4:4" x14ac:dyDescent="0.25">
      <c r="D83" s="22"/>
    </row>
    <row r="84" spans="4:4" x14ac:dyDescent="0.25">
      <c r="D84" s="22"/>
    </row>
    <row r="85" spans="4:4" x14ac:dyDescent="0.25">
      <c r="D85" s="22"/>
    </row>
    <row r="86" spans="4:4" x14ac:dyDescent="0.25">
      <c r="D86" s="22"/>
    </row>
    <row r="87" spans="4:4" x14ac:dyDescent="0.25">
      <c r="D87" s="22"/>
    </row>
    <row r="88" spans="4:4" x14ac:dyDescent="0.25">
      <c r="D88" s="22"/>
    </row>
    <row r="89" spans="4:4" x14ac:dyDescent="0.25">
      <c r="D89" s="22"/>
    </row>
    <row r="90" spans="4:4" x14ac:dyDescent="0.25">
      <c r="D90" s="22"/>
    </row>
    <row r="91" spans="4:4" x14ac:dyDescent="0.25">
      <c r="D91" s="22"/>
    </row>
    <row r="92" spans="4:4" x14ac:dyDescent="0.25">
      <c r="D92" s="22"/>
    </row>
    <row r="93" spans="4:4" x14ac:dyDescent="0.25">
      <c r="D93" s="22"/>
    </row>
    <row r="94" spans="4:4" x14ac:dyDescent="0.25">
      <c r="D94" s="22"/>
    </row>
    <row r="95" spans="4:4" x14ac:dyDescent="0.25">
      <c r="D95" s="22"/>
    </row>
    <row r="96" spans="4:4" x14ac:dyDescent="0.25">
      <c r="D96" s="22"/>
    </row>
    <row r="97" spans="4:4" x14ac:dyDescent="0.25">
      <c r="D97" s="22"/>
    </row>
    <row r="98" spans="4:4" x14ac:dyDescent="0.25">
      <c r="D98" s="22"/>
    </row>
    <row r="99" spans="4:4" x14ac:dyDescent="0.25">
      <c r="D99" s="22"/>
    </row>
    <row r="100" spans="4:4" x14ac:dyDescent="0.25">
      <c r="D100" s="22"/>
    </row>
    <row r="101" spans="4:4" x14ac:dyDescent="0.25">
      <c r="D101" s="22"/>
    </row>
    <row r="102" spans="4:4" x14ac:dyDescent="0.25">
      <c r="D102" s="22"/>
    </row>
    <row r="103" spans="4:4" x14ac:dyDescent="0.25">
      <c r="D103" s="22"/>
    </row>
    <row r="104" spans="4:4" x14ac:dyDescent="0.25">
      <c r="D104" s="22"/>
    </row>
    <row r="105" spans="4:4" x14ac:dyDescent="0.25">
      <c r="D105" s="22"/>
    </row>
    <row r="106" spans="4:4" x14ac:dyDescent="0.25">
      <c r="D106" s="22"/>
    </row>
    <row r="107" spans="4:4" x14ac:dyDescent="0.25">
      <c r="D107" s="22"/>
    </row>
    <row r="108" spans="4:4" x14ac:dyDescent="0.25">
      <c r="D108" s="22"/>
    </row>
    <row r="109" spans="4:4" x14ac:dyDescent="0.25">
      <c r="D109" s="22"/>
    </row>
    <row r="110" spans="4:4" x14ac:dyDescent="0.25">
      <c r="D110" s="22"/>
    </row>
    <row r="111" spans="4:4" x14ac:dyDescent="0.25">
      <c r="D111" s="22"/>
    </row>
    <row r="112" spans="4:4" x14ac:dyDescent="0.25">
      <c r="D112" s="22"/>
    </row>
    <row r="113" spans="4:4" x14ac:dyDescent="0.25">
      <c r="D113" s="22"/>
    </row>
    <row r="114" spans="4:4" x14ac:dyDescent="0.25">
      <c r="D114" s="22"/>
    </row>
    <row r="115" spans="4:4" x14ac:dyDescent="0.25">
      <c r="D115" s="22"/>
    </row>
    <row r="116" spans="4:4" x14ac:dyDescent="0.25">
      <c r="D116" s="22"/>
    </row>
    <row r="117" spans="4:4" x14ac:dyDescent="0.25">
      <c r="D117" s="22"/>
    </row>
    <row r="118" spans="4:4" x14ac:dyDescent="0.25">
      <c r="D118" s="22"/>
    </row>
    <row r="119" spans="4:4" x14ac:dyDescent="0.25">
      <c r="D119" s="22"/>
    </row>
    <row r="120" spans="4:4" x14ac:dyDescent="0.25">
      <c r="D120" s="22"/>
    </row>
    <row r="121" spans="4:4" x14ac:dyDescent="0.25">
      <c r="D121" s="22"/>
    </row>
    <row r="122" spans="4:4" x14ac:dyDescent="0.25">
      <c r="D122" s="22"/>
    </row>
    <row r="123" spans="4:4" x14ac:dyDescent="0.25">
      <c r="D123" s="22"/>
    </row>
    <row r="124" spans="4:4" x14ac:dyDescent="0.25">
      <c r="D124" s="22"/>
    </row>
    <row r="125" spans="4:4" x14ac:dyDescent="0.25">
      <c r="D125" s="22"/>
    </row>
    <row r="126" spans="4:4" x14ac:dyDescent="0.25">
      <c r="D126" s="22"/>
    </row>
    <row r="127" spans="4:4" x14ac:dyDescent="0.25">
      <c r="D127" s="22"/>
    </row>
    <row r="128" spans="4:4" x14ac:dyDescent="0.25">
      <c r="D128" s="22"/>
    </row>
    <row r="129" spans="4:4" x14ac:dyDescent="0.25">
      <c r="D129" s="22"/>
    </row>
    <row r="130" spans="4:4" x14ac:dyDescent="0.25">
      <c r="D130" s="22"/>
    </row>
    <row r="131" spans="4:4" x14ac:dyDescent="0.25">
      <c r="D131" s="22"/>
    </row>
    <row r="132" spans="4:4" x14ac:dyDescent="0.25">
      <c r="D132" s="22"/>
    </row>
    <row r="133" spans="4:4" x14ac:dyDescent="0.25">
      <c r="D133" s="22"/>
    </row>
    <row r="134" spans="4:4" x14ac:dyDescent="0.25">
      <c r="D134" s="22"/>
    </row>
    <row r="135" spans="4:4" x14ac:dyDescent="0.25">
      <c r="D135" s="22"/>
    </row>
    <row r="136" spans="4:4" x14ac:dyDescent="0.25">
      <c r="D136" s="22"/>
    </row>
    <row r="137" spans="4:4" x14ac:dyDescent="0.25">
      <c r="D137" s="22"/>
    </row>
    <row r="138" spans="4:4" x14ac:dyDescent="0.25">
      <c r="D138" s="22"/>
    </row>
    <row r="139" spans="4:4" x14ac:dyDescent="0.25">
      <c r="D139" s="22"/>
    </row>
    <row r="140" spans="4:4" x14ac:dyDescent="0.25">
      <c r="D140" s="22"/>
    </row>
    <row r="141" spans="4:4" x14ac:dyDescent="0.25">
      <c r="D141" s="22"/>
    </row>
    <row r="142" spans="4:4" x14ac:dyDescent="0.25">
      <c r="D142" s="22"/>
    </row>
    <row r="143" spans="4:4" x14ac:dyDescent="0.25">
      <c r="D143" s="22"/>
    </row>
    <row r="144" spans="4:4" x14ac:dyDescent="0.25">
      <c r="D144" s="22"/>
    </row>
    <row r="145" spans="4:4" x14ac:dyDescent="0.25">
      <c r="D145" s="22"/>
    </row>
    <row r="146" spans="4:4" x14ac:dyDescent="0.25">
      <c r="D146" s="22"/>
    </row>
    <row r="147" spans="4:4" x14ac:dyDescent="0.25">
      <c r="D147" s="22"/>
    </row>
    <row r="148" spans="4:4" x14ac:dyDescent="0.25">
      <c r="D148" s="22"/>
    </row>
    <row r="149" spans="4:4" x14ac:dyDescent="0.25">
      <c r="D149" s="22"/>
    </row>
    <row r="150" spans="4:4" x14ac:dyDescent="0.25">
      <c r="D150" s="22"/>
    </row>
    <row r="151" spans="4:4" x14ac:dyDescent="0.25">
      <c r="D151" s="22"/>
    </row>
    <row r="152" spans="4:4" x14ac:dyDescent="0.25">
      <c r="D152" s="22"/>
    </row>
    <row r="153" spans="4:4" x14ac:dyDescent="0.25">
      <c r="D153" s="22"/>
    </row>
    <row r="154" spans="4:4" x14ac:dyDescent="0.25">
      <c r="D154" s="22"/>
    </row>
    <row r="155" spans="4:4" x14ac:dyDescent="0.25">
      <c r="D155" s="22"/>
    </row>
    <row r="156" spans="4:4" x14ac:dyDescent="0.25">
      <c r="D156" s="22"/>
    </row>
    <row r="157" spans="4:4" x14ac:dyDescent="0.25">
      <c r="D157" s="22"/>
    </row>
    <row r="158" spans="4:4" x14ac:dyDescent="0.25">
      <c r="D158" s="22"/>
    </row>
    <row r="159" spans="4:4" x14ac:dyDescent="0.25">
      <c r="D159" s="22"/>
    </row>
    <row r="160" spans="4:4" x14ac:dyDescent="0.25">
      <c r="D160" s="22"/>
    </row>
    <row r="161" spans="4:4" x14ac:dyDescent="0.25">
      <c r="D161" s="22"/>
    </row>
    <row r="162" spans="4:4" x14ac:dyDescent="0.25">
      <c r="D162" s="22"/>
    </row>
    <row r="163" spans="4:4" x14ac:dyDescent="0.25">
      <c r="D163" s="22"/>
    </row>
    <row r="164" spans="4:4" x14ac:dyDescent="0.25">
      <c r="D164" s="22"/>
    </row>
    <row r="165" spans="4:4" x14ac:dyDescent="0.25">
      <c r="D165" s="22"/>
    </row>
    <row r="166" spans="4:4" x14ac:dyDescent="0.25">
      <c r="D166" s="22"/>
    </row>
    <row r="167" spans="4:4" x14ac:dyDescent="0.25">
      <c r="D167" s="22"/>
    </row>
    <row r="168" spans="4:4" x14ac:dyDescent="0.25">
      <c r="D168" s="22"/>
    </row>
    <row r="169" spans="4:4" x14ac:dyDescent="0.25">
      <c r="D169" s="22"/>
    </row>
    <row r="170" spans="4:4" x14ac:dyDescent="0.25">
      <c r="D170" s="22"/>
    </row>
    <row r="171" spans="4:4" x14ac:dyDescent="0.25">
      <c r="D171" s="22"/>
    </row>
    <row r="172" spans="4:4" x14ac:dyDescent="0.25">
      <c r="D172" s="22"/>
    </row>
    <row r="173" spans="4:4" x14ac:dyDescent="0.25">
      <c r="D173" s="22"/>
    </row>
    <row r="174" spans="4:4" x14ac:dyDescent="0.25">
      <c r="D174" s="22"/>
    </row>
    <row r="175" spans="4:4" x14ac:dyDescent="0.25">
      <c r="D175" s="22"/>
    </row>
    <row r="176" spans="4:4" x14ac:dyDescent="0.25">
      <c r="D176" s="22"/>
    </row>
    <row r="177" spans="4:4" x14ac:dyDescent="0.25">
      <c r="D177" s="22"/>
    </row>
    <row r="178" spans="4:4" x14ac:dyDescent="0.25">
      <c r="D178" s="22"/>
    </row>
    <row r="179" spans="4:4" x14ac:dyDescent="0.25">
      <c r="D179" s="22"/>
    </row>
    <row r="180" spans="4:4" x14ac:dyDescent="0.25">
      <c r="D180" s="22"/>
    </row>
    <row r="181" spans="4:4" x14ac:dyDescent="0.25">
      <c r="D181" s="22"/>
    </row>
    <row r="182" spans="4:4" x14ac:dyDescent="0.25">
      <c r="D182" s="22"/>
    </row>
    <row r="183" spans="4:4" x14ac:dyDescent="0.25">
      <c r="D183" s="22"/>
    </row>
    <row r="184" spans="4:4" x14ac:dyDescent="0.25">
      <c r="D184" s="22"/>
    </row>
    <row r="185" spans="4:4" x14ac:dyDescent="0.25">
      <c r="D185" s="22"/>
    </row>
    <row r="186" spans="4:4" x14ac:dyDescent="0.25">
      <c r="D186" s="22"/>
    </row>
    <row r="187" spans="4:4" x14ac:dyDescent="0.25">
      <c r="D187" s="22"/>
    </row>
    <row r="188" spans="4:4" x14ac:dyDescent="0.25">
      <c r="D188" s="22"/>
    </row>
    <row r="189" spans="4:4" x14ac:dyDescent="0.25">
      <c r="D189" s="22"/>
    </row>
    <row r="190" spans="4:4" x14ac:dyDescent="0.25">
      <c r="D190" s="22"/>
    </row>
    <row r="191" spans="4:4" x14ac:dyDescent="0.25">
      <c r="D191" s="22"/>
    </row>
    <row r="192" spans="4:4" x14ac:dyDescent="0.25">
      <c r="D192" s="22"/>
    </row>
    <row r="193" spans="4:4" x14ac:dyDescent="0.25">
      <c r="D193" s="22"/>
    </row>
    <row r="194" spans="4:4" x14ac:dyDescent="0.25">
      <c r="D194" s="22"/>
    </row>
    <row r="195" spans="4:4" x14ac:dyDescent="0.25">
      <c r="D195" s="22"/>
    </row>
    <row r="196" spans="4:4" x14ac:dyDescent="0.25">
      <c r="D196" s="22"/>
    </row>
    <row r="197" spans="4:4" x14ac:dyDescent="0.25">
      <c r="D197" s="22"/>
    </row>
    <row r="198" spans="4:4" x14ac:dyDescent="0.25">
      <c r="D198" s="22"/>
    </row>
    <row r="199" spans="4:4" x14ac:dyDescent="0.25">
      <c r="D199" s="22"/>
    </row>
    <row r="200" spans="4:4" x14ac:dyDescent="0.25">
      <c r="D200" s="22"/>
    </row>
    <row r="201" spans="4:4" x14ac:dyDescent="0.25">
      <c r="D201" s="22"/>
    </row>
    <row r="202" spans="4:4" x14ac:dyDescent="0.25">
      <c r="D202" s="22"/>
    </row>
    <row r="203" spans="4:4" x14ac:dyDescent="0.25">
      <c r="D203" s="22"/>
    </row>
    <row r="204" spans="4:4" x14ac:dyDescent="0.25">
      <c r="D204" s="22"/>
    </row>
    <row r="205" spans="4:4" x14ac:dyDescent="0.25">
      <c r="D205" s="22"/>
    </row>
    <row r="206" spans="4:4" x14ac:dyDescent="0.25">
      <c r="D206" s="22"/>
    </row>
    <row r="207" spans="4:4" x14ac:dyDescent="0.25">
      <c r="D207" s="22"/>
    </row>
    <row r="208" spans="4:4" x14ac:dyDescent="0.25">
      <c r="D208" s="22"/>
    </row>
    <row r="209" spans="4:4" x14ac:dyDescent="0.25">
      <c r="D209" s="22"/>
    </row>
    <row r="210" spans="4:4" x14ac:dyDescent="0.25">
      <c r="D210" s="22"/>
    </row>
    <row r="211" spans="4:4" x14ac:dyDescent="0.25">
      <c r="D211" s="22"/>
    </row>
    <row r="212" spans="4:4" x14ac:dyDescent="0.25">
      <c r="D212" s="22"/>
    </row>
    <row r="213" spans="4:4" x14ac:dyDescent="0.25">
      <c r="D213" s="22"/>
    </row>
    <row r="214" spans="4:4" x14ac:dyDescent="0.25">
      <c r="D214" s="22"/>
    </row>
    <row r="215" spans="4:4" x14ac:dyDescent="0.25">
      <c r="D215" s="22"/>
    </row>
    <row r="216" spans="4:4" x14ac:dyDescent="0.25">
      <c r="D216" s="22"/>
    </row>
    <row r="217" spans="4:4" x14ac:dyDescent="0.25">
      <c r="D217" s="22"/>
    </row>
    <row r="218" spans="4:4" x14ac:dyDescent="0.25">
      <c r="D218" s="22"/>
    </row>
    <row r="219" spans="4:4" x14ac:dyDescent="0.25">
      <c r="D219" s="22"/>
    </row>
    <row r="220" spans="4:4" x14ac:dyDescent="0.25">
      <c r="D220" s="22"/>
    </row>
    <row r="221" spans="4:4" x14ac:dyDescent="0.25">
      <c r="D221" s="22"/>
    </row>
    <row r="222" spans="4:4" x14ac:dyDescent="0.25">
      <c r="D222" s="22"/>
    </row>
    <row r="223" spans="4:4" x14ac:dyDescent="0.25">
      <c r="D223" s="22"/>
    </row>
    <row r="224" spans="4:4" x14ac:dyDescent="0.25">
      <c r="D224" s="22"/>
    </row>
    <row r="225" spans="4:4" x14ac:dyDescent="0.25">
      <c r="D225" s="22"/>
    </row>
    <row r="226" spans="4:4" x14ac:dyDescent="0.25">
      <c r="D226" s="22"/>
    </row>
    <row r="227" spans="4:4" x14ac:dyDescent="0.25">
      <c r="D227" s="22"/>
    </row>
    <row r="228" spans="4:4" x14ac:dyDescent="0.25">
      <c r="D228" s="22"/>
    </row>
    <row r="229" spans="4:4" x14ac:dyDescent="0.25">
      <c r="D229" s="22"/>
    </row>
    <row r="230" spans="4:4" x14ac:dyDescent="0.25">
      <c r="D230" s="22"/>
    </row>
    <row r="231" spans="4:4" x14ac:dyDescent="0.25">
      <c r="D231" s="22"/>
    </row>
    <row r="232" spans="4:4" x14ac:dyDescent="0.25">
      <c r="D232" s="22"/>
    </row>
    <row r="233" spans="4:4" x14ac:dyDescent="0.25">
      <c r="D233" s="22"/>
    </row>
    <row r="234" spans="4:4" x14ac:dyDescent="0.25">
      <c r="D234" s="22"/>
    </row>
    <row r="235" spans="4:4" x14ac:dyDescent="0.25">
      <c r="D235" s="22"/>
    </row>
    <row r="236" spans="4:4" x14ac:dyDescent="0.25">
      <c r="D236" s="22"/>
    </row>
    <row r="237" spans="4:4" x14ac:dyDescent="0.25">
      <c r="D237" s="22"/>
    </row>
    <row r="238" spans="4:4" x14ac:dyDescent="0.25">
      <c r="D238" s="22"/>
    </row>
    <row r="239" spans="4:4" x14ac:dyDescent="0.25">
      <c r="D239" s="22"/>
    </row>
    <row r="240" spans="4:4" x14ac:dyDescent="0.25">
      <c r="D240" s="22"/>
    </row>
    <row r="241" spans="4:4" x14ac:dyDescent="0.25">
      <c r="D241" s="22"/>
    </row>
    <row r="242" spans="4:4" x14ac:dyDescent="0.25">
      <c r="D242" s="22"/>
    </row>
    <row r="243" spans="4:4" x14ac:dyDescent="0.25">
      <c r="D243" s="22"/>
    </row>
    <row r="244" spans="4:4" x14ac:dyDescent="0.25">
      <c r="D244" s="22"/>
    </row>
    <row r="245" spans="4:4" x14ac:dyDescent="0.25">
      <c r="D245" s="22"/>
    </row>
    <row r="246" spans="4:4" x14ac:dyDescent="0.25">
      <c r="D246" s="22"/>
    </row>
    <row r="247" spans="4:4" x14ac:dyDescent="0.25">
      <c r="D247" s="22"/>
    </row>
    <row r="248" spans="4:4" x14ac:dyDescent="0.25">
      <c r="D248" s="22"/>
    </row>
    <row r="249" spans="4:4" x14ac:dyDescent="0.25">
      <c r="D249" s="22"/>
    </row>
    <row r="250" spans="4:4" x14ac:dyDescent="0.25">
      <c r="D250" s="22"/>
    </row>
    <row r="251" spans="4:4" x14ac:dyDescent="0.25">
      <c r="D251" s="22"/>
    </row>
    <row r="252" spans="4:4" x14ac:dyDescent="0.25">
      <c r="D252" s="22"/>
    </row>
    <row r="253" spans="4:4" x14ac:dyDescent="0.25">
      <c r="D253" s="22"/>
    </row>
    <row r="254" spans="4:4" x14ac:dyDescent="0.25">
      <c r="D254" s="22"/>
    </row>
    <row r="255" spans="4:4" x14ac:dyDescent="0.25">
      <c r="D255" s="22"/>
    </row>
    <row r="256" spans="4:4" x14ac:dyDescent="0.25">
      <c r="D256" s="22"/>
    </row>
    <row r="257" spans="4:4" x14ac:dyDescent="0.25">
      <c r="D257" s="22"/>
    </row>
    <row r="258" spans="4:4" x14ac:dyDescent="0.25">
      <c r="D258" s="22"/>
    </row>
    <row r="259" spans="4:4" x14ac:dyDescent="0.25">
      <c r="D259" s="22"/>
    </row>
    <row r="260" spans="4:4" x14ac:dyDescent="0.25">
      <c r="D260" s="22"/>
    </row>
    <row r="261" spans="4:4" x14ac:dyDescent="0.25">
      <c r="D261" s="22"/>
    </row>
    <row r="262" spans="4:4" x14ac:dyDescent="0.25">
      <c r="D262" s="22"/>
    </row>
    <row r="263" spans="4:4" x14ac:dyDescent="0.25">
      <c r="D263" s="22"/>
    </row>
    <row r="264" spans="4:4" x14ac:dyDescent="0.25">
      <c r="D264" s="22"/>
    </row>
    <row r="265" spans="4:4" x14ac:dyDescent="0.25">
      <c r="D265" s="22"/>
    </row>
    <row r="266" spans="4:4" x14ac:dyDescent="0.25">
      <c r="D266" s="22"/>
    </row>
    <row r="267" spans="4:4" x14ac:dyDescent="0.25">
      <c r="D267" s="22"/>
    </row>
    <row r="268" spans="4:4" x14ac:dyDescent="0.25">
      <c r="D268" s="22"/>
    </row>
    <row r="269" spans="4:4" x14ac:dyDescent="0.25">
      <c r="D269" s="22"/>
    </row>
    <row r="270" spans="4:4" x14ac:dyDescent="0.25">
      <c r="D270" s="22"/>
    </row>
    <row r="271" spans="4:4" x14ac:dyDescent="0.25">
      <c r="D271" s="22"/>
    </row>
    <row r="272" spans="4:4" x14ac:dyDescent="0.25">
      <c r="D272" s="22"/>
    </row>
    <row r="273" spans="4:4" x14ac:dyDescent="0.25">
      <c r="D273" s="22"/>
    </row>
    <row r="274" spans="4:4" x14ac:dyDescent="0.25">
      <c r="D274" s="22"/>
    </row>
    <row r="275" spans="4:4" x14ac:dyDescent="0.25">
      <c r="D275" s="22"/>
    </row>
    <row r="276" spans="4:4" x14ac:dyDescent="0.25">
      <c r="D276" s="22"/>
    </row>
    <row r="277" spans="4:4" x14ac:dyDescent="0.25">
      <c r="D277" s="22"/>
    </row>
    <row r="278" spans="4:4" x14ac:dyDescent="0.25">
      <c r="D278" s="22"/>
    </row>
    <row r="279" spans="4:4" x14ac:dyDescent="0.25">
      <c r="D279" s="22"/>
    </row>
    <row r="280" spans="4:4" x14ac:dyDescent="0.25">
      <c r="D280" s="22"/>
    </row>
    <row r="281" spans="4:4" x14ac:dyDescent="0.25">
      <c r="D281" s="22"/>
    </row>
    <row r="282" spans="4:4" x14ac:dyDescent="0.25">
      <c r="D282" s="22"/>
    </row>
    <row r="283" spans="4:4" x14ac:dyDescent="0.25">
      <c r="D283" s="22"/>
    </row>
    <row r="284" spans="4:4" x14ac:dyDescent="0.25">
      <c r="D284" s="22"/>
    </row>
    <row r="285" spans="4:4" x14ac:dyDescent="0.25">
      <c r="D285" s="22"/>
    </row>
    <row r="286" spans="4:4" x14ac:dyDescent="0.25">
      <c r="D286" s="22"/>
    </row>
    <row r="287" spans="4:4" x14ac:dyDescent="0.25">
      <c r="D287" s="22"/>
    </row>
    <row r="288" spans="4:4" x14ac:dyDescent="0.25">
      <c r="D288" s="22"/>
    </row>
    <row r="289" spans="4:4" x14ac:dyDescent="0.25">
      <c r="D289" s="22"/>
    </row>
    <row r="290" spans="4:4" x14ac:dyDescent="0.25">
      <c r="D290" s="22"/>
    </row>
    <row r="291" spans="4:4" x14ac:dyDescent="0.25">
      <c r="D291" s="22"/>
    </row>
    <row r="292" spans="4:4" x14ac:dyDescent="0.25">
      <c r="D292" s="22"/>
    </row>
    <row r="293" spans="4:4" x14ac:dyDescent="0.25">
      <c r="D293" s="22"/>
    </row>
    <row r="294" spans="4:4" x14ac:dyDescent="0.25">
      <c r="D294" s="22"/>
    </row>
    <row r="295" spans="4:4" x14ac:dyDescent="0.25">
      <c r="D295" s="22"/>
    </row>
    <row r="296" spans="4:4" x14ac:dyDescent="0.25">
      <c r="D296" s="22"/>
    </row>
    <row r="297" spans="4:4" x14ac:dyDescent="0.25">
      <c r="D297" s="22"/>
    </row>
    <row r="298" spans="4:4" x14ac:dyDescent="0.25">
      <c r="D298" s="22"/>
    </row>
    <row r="299" spans="4:4" x14ac:dyDescent="0.25">
      <c r="D299" s="22"/>
    </row>
    <row r="300" spans="4:4" x14ac:dyDescent="0.25">
      <c r="D300" s="22"/>
    </row>
    <row r="301" spans="4:4" x14ac:dyDescent="0.25">
      <c r="D301" s="22"/>
    </row>
    <row r="302" spans="4:4" x14ac:dyDescent="0.25">
      <c r="D302" s="22"/>
    </row>
    <row r="303" spans="4:4" x14ac:dyDescent="0.25">
      <c r="D303" s="22"/>
    </row>
    <row r="304" spans="4:4" x14ac:dyDescent="0.25">
      <c r="D304" s="22"/>
    </row>
    <row r="305" spans="4:4" x14ac:dyDescent="0.25">
      <c r="D305" s="22"/>
    </row>
    <row r="306" spans="4:4" x14ac:dyDescent="0.25">
      <c r="D306" s="22"/>
    </row>
    <row r="307" spans="4:4" x14ac:dyDescent="0.25">
      <c r="D307" s="22"/>
    </row>
    <row r="308" spans="4:4" x14ac:dyDescent="0.25">
      <c r="D308" s="22"/>
    </row>
    <row r="309" spans="4:4" x14ac:dyDescent="0.25">
      <c r="D309" s="22"/>
    </row>
    <row r="310" spans="4:4" x14ac:dyDescent="0.25">
      <c r="D310" s="22"/>
    </row>
    <row r="311" spans="4:4" x14ac:dyDescent="0.25">
      <c r="D311" s="22"/>
    </row>
    <row r="312" spans="4:4" x14ac:dyDescent="0.25">
      <c r="D312" s="22"/>
    </row>
    <row r="313" spans="4:4" x14ac:dyDescent="0.25">
      <c r="D313" s="22"/>
    </row>
    <row r="314" spans="4:4" x14ac:dyDescent="0.25">
      <c r="D314" s="22"/>
    </row>
    <row r="315" spans="4:4" x14ac:dyDescent="0.25">
      <c r="D315" s="22"/>
    </row>
    <row r="316" spans="4:4" x14ac:dyDescent="0.25">
      <c r="D316" s="22"/>
    </row>
    <row r="317" spans="4:4" x14ac:dyDescent="0.25">
      <c r="D317" s="22"/>
    </row>
    <row r="318" spans="4:4" x14ac:dyDescent="0.25">
      <c r="D318" s="22"/>
    </row>
    <row r="319" spans="4:4" x14ac:dyDescent="0.25">
      <c r="D319" s="22"/>
    </row>
    <row r="320" spans="4:4" x14ac:dyDescent="0.25">
      <c r="D320" s="22"/>
    </row>
    <row r="321" spans="4:4" x14ac:dyDescent="0.25">
      <c r="D321" s="22"/>
    </row>
    <row r="322" spans="4:4" x14ac:dyDescent="0.25">
      <c r="D322" s="22"/>
    </row>
    <row r="323" spans="4:4" x14ac:dyDescent="0.25">
      <c r="D323" s="22"/>
    </row>
    <row r="324" spans="4:4" x14ac:dyDescent="0.25">
      <c r="D324" s="22"/>
    </row>
    <row r="325" spans="4:4" x14ac:dyDescent="0.25">
      <c r="D325" s="22"/>
    </row>
    <row r="326" spans="4:4" x14ac:dyDescent="0.25">
      <c r="D326" s="22"/>
    </row>
    <row r="327" spans="4:4" x14ac:dyDescent="0.25">
      <c r="D327" s="22"/>
    </row>
    <row r="328" spans="4:4" x14ac:dyDescent="0.25">
      <c r="D328" s="22"/>
    </row>
    <row r="329" spans="4:4" x14ac:dyDescent="0.25">
      <c r="D329" s="22"/>
    </row>
    <row r="330" spans="4:4" x14ac:dyDescent="0.25">
      <c r="D330" s="22"/>
    </row>
    <row r="331" spans="4:4" x14ac:dyDescent="0.25">
      <c r="D331" s="22"/>
    </row>
    <row r="332" spans="4:4" x14ac:dyDescent="0.25">
      <c r="D332" s="22"/>
    </row>
    <row r="333" spans="4:4" x14ac:dyDescent="0.25">
      <c r="D333" s="22"/>
    </row>
    <row r="334" spans="4:4" x14ac:dyDescent="0.25">
      <c r="D334" s="22"/>
    </row>
    <row r="335" spans="4:4" x14ac:dyDescent="0.25">
      <c r="D335" s="22"/>
    </row>
    <row r="336" spans="4:4" x14ac:dyDescent="0.25">
      <c r="D336" s="22"/>
    </row>
    <row r="337" spans="4:4" x14ac:dyDescent="0.25">
      <c r="D337" s="22"/>
    </row>
    <row r="338" spans="4:4" x14ac:dyDescent="0.25">
      <c r="D338" s="22"/>
    </row>
    <row r="339" spans="4:4" x14ac:dyDescent="0.25">
      <c r="D339" s="22"/>
    </row>
    <row r="340" spans="4:4" x14ac:dyDescent="0.25">
      <c r="D340" s="22"/>
    </row>
    <row r="341" spans="4:4" x14ac:dyDescent="0.25">
      <c r="D341" s="22"/>
    </row>
    <row r="342" spans="4:4" x14ac:dyDescent="0.25">
      <c r="D342" s="22"/>
    </row>
    <row r="343" spans="4:4" x14ac:dyDescent="0.25">
      <c r="D343" s="22"/>
    </row>
    <row r="344" spans="4:4" x14ac:dyDescent="0.25">
      <c r="D344" s="22"/>
    </row>
    <row r="345" spans="4:4" x14ac:dyDescent="0.25">
      <c r="D345" s="22"/>
    </row>
    <row r="346" spans="4:4" x14ac:dyDescent="0.25">
      <c r="D346" s="22"/>
    </row>
    <row r="347" spans="4:4" x14ac:dyDescent="0.25">
      <c r="D347" s="22"/>
    </row>
    <row r="348" spans="4:4" x14ac:dyDescent="0.25">
      <c r="D348" s="22"/>
    </row>
    <row r="349" spans="4:4" x14ac:dyDescent="0.25">
      <c r="D349" s="22"/>
    </row>
    <row r="350" spans="4:4" x14ac:dyDescent="0.25">
      <c r="D350" s="22"/>
    </row>
    <row r="351" spans="4:4" x14ac:dyDescent="0.25">
      <c r="D351" s="22"/>
    </row>
    <row r="352" spans="4:4" x14ac:dyDescent="0.25">
      <c r="D352" s="22"/>
    </row>
    <row r="353" spans="4:4" x14ac:dyDescent="0.25">
      <c r="D353" s="22"/>
    </row>
    <row r="354" spans="4:4" x14ac:dyDescent="0.25">
      <c r="D354" s="22"/>
    </row>
    <row r="355" spans="4:4" x14ac:dyDescent="0.25">
      <c r="D355" s="22"/>
    </row>
    <row r="356" spans="4:4" x14ac:dyDescent="0.25">
      <c r="D356" s="22"/>
    </row>
    <row r="357" spans="4:4" x14ac:dyDescent="0.25">
      <c r="D357" s="22"/>
    </row>
    <row r="358" spans="4:4" x14ac:dyDescent="0.25">
      <c r="D358" s="22"/>
    </row>
    <row r="359" spans="4:4" x14ac:dyDescent="0.25">
      <c r="D359" s="22"/>
    </row>
    <row r="360" spans="4:4" x14ac:dyDescent="0.25">
      <c r="D360" s="22"/>
    </row>
    <row r="361" spans="4:4" x14ac:dyDescent="0.25">
      <c r="D361" s="22"/>
    </row>
    <row r="362" spans="4:4" x14ac:dyDescent="0.25">
      <c r="D362" s="22"/>
    </row>
    <row r="363" spans="4:4" x14ac:dyDescent="0.25">
      <c r="D363" s="22"/>
    </row>
    <row r="364" spans="4:4" x14ac:dyDescent="0.25">
      <c r="D364" s="22"/>
    </row>
    <row r="365" spans="4:4" x14ac:dyDescent="0.25">
      <c r="D365" s="22"/>
    </row>
    <row r="366" spans="4:4" x14ac:dyDescent="0.25">
      <c r="D366" s="22"/>
    </row>
    <row r="367" spans="4:4" x14ac:dyDescent="0.25">
      <c r="D367" s="22"/>
    </row>
    <row r="368" spans="4:4" x14ac:dyDescent="0.25">
      <c r="D368" s="22"/>
    </row>
    <row r="369" spans="4:4" x14ac:dyDescent="0.25">
      <c r="D369" s="22"/>
    </row>
    <row r="370" spans="4:4" x14ac:dyDescent="0.25">
      <c r="D370" s="22"/>
    </row>
    <row r="371" spans="4:4" x14ac:dyDescent="0.25">
      <c r="D371" s="22"/>
    </row>
    <row r="372" spans="4:4" x14ac:dyDescent="0.25">
      <c r="D372" s="22"/>
    </row>
    <row r="373" spans="4:4" x14ac:dyDescent="0.25">
      <c r="D373" s="22"/>
    </row>
    <row r="374" spans="4:4" x14ac:dyDescent="0.25">
      <c r="D374" s="22"/>
    </row>
    <row r="375" spans="4:4" x14ac:dyDescent="0.25">
      <c r="D375" s="22"/>
    </row>
    <row r="376" spans="4:4" x14ac:dyDescent="0.25">
      <c r="D376" s="22"/>
    </row>
    <row r="377" spans="4:4" x14ac:dyDescent="0.25">
      <c r="D377" s="22"/>
    </row>
    <row r="378" spans="4:4" x14ac:dyDescent="0.25">
      <c r="D378" s="22"/>
    </row>
    <row r="379" spans="4:4" x14ac:dyDescent="0.25">
      <c r="D379" s="22"/>
    </row>
    <row r="380" spans="4:4" x14ac:dyDescent="0.25">
      <c r="D380" s="22"/>
    </row>
    <row r="381" spans="4:4" x14ac:dyDescent="0.25">
      <c r="D381" s="22"/>
    </row>
    <row r="382" spans="4:4" x14ac:dyDescent="0.25">
      <c r="D382" s="22"/>
    </row>
    <row r="383" spans="4:4" x14ac:dyDescent="0.25">
      <c r="D383" s="22"/>
    </row>
    <row r="384" spans="4:4" x14ac:dyDescent="0.25">
      <c r="D384" s="22"/>
    </row>
    <row r="385" spans="4:4" x14ac:dyDescent="0.25">
      <c r="D385" s="22"/>
    </row>
    <row r="386" spans="4:4" x14ac:dyDescent="0.25">
      <c r="D386" s="22"/>
    </row>
    <row r="387" spans="4:4" x14ac:dyDescent="0.25">
      <c r="D387" s="22"/>
    </row>
    <row r="388" spans="4:4" x14ac:dyDescent="0.25">
      <c r="D388" s="22"/>
    </row>
    <row r="389" spans="4:4" x14ac:dyDescent="0.25">
      <c r="D389" s="22"/>
    </row>
    <row r="390" spans="4:4" x14ac:dyDescent="0.25">
      <c r="D390" s="22"/>
    </row>
    <row r="391" spans="4:4" x14ac:dyDescent="0.25">
      <c r="D391" s="22"/>
    </row>
    <row r="392" spans="4:4" x14ac:dyDescent="0.25">
      <c r="D392" s="22"/>
    </row>
    <row r="393" spans="4:4" x14ac:dyDescent="0.25">
      <c r="D393" s="22"/>
    </row>
    <row r="394" spans="4:4" x14ac:dyDescent="0.25">
      <c r="D394" s="22"/>
    </row>
    <row r="395" spans="4:4" x14ac:dyDescent="0.25">
      <c r="D395" s="22"/>
    </row>
    <row r="396" spans="4:4" x14ac:dyDescent="0.25">
      <c r="D396" s="22"/>
    </row>
    <row r="397" spans="4:4" x14ac:dyDescent="0.25">
      <c r="D397" s="22"/>
    </row>
    <row r="398" spans="4:4" x14ac:dyDescent="0.25">
      <c r="D398" s="22"/>
    </row>
    <row r="399" spans="4:4" x14ac:dyDescent="0.25">
      <c r="D399" s="22"/>
    </row>
    <row r="400" spans="4:4" x14ac:dyDescent="0.25">
      <c r="D400" s="22"/>
    </row>
    <row r="401" spans="4:4" x14ac:dyDescent="0.25">
      <c r="D401" s="22"/>
    </row>
    <row r="402" spans="4:4" x14ac:dyDescent="0.25">
      <c r="D402" s="22"/>
    </row>
    <row r="403" spans="4:4" x14ac:dyDescent="0.25">
      <c r="D403" s="22"/>
    </row>
    <row r="404" spans="4:4" x14ac:dyDescent="0.25">
      <c r="D404" s="22"/>
    </row>
    <row r="405" spans="4:4" x14ac:dyDescent="0.25">
      <c r="D405" s="22"/>
    </row>
    <row r="406" spans="4:4" x14ac:dyDescent="0.25">
      <c r="D406" s="22"/>
    </row>
    <row r="407" spans="4:4" x14ac:dyDescent="0.25">
      <c r="D407" s="22"/>
    </row>
    <row r="408" spans="4:4" x14ac:dyDescent="0.25">
      <c r="D408" s="22"/>
    </row>
    <row r="409" spans="4:4" x14ac:dyDescent="0.25">
      <c r="D409" s="22"/>
    </row>
    <row r="410" spans="4:4" x14ac:dyDescent="0.25">
      <c r="D410" s="22"/>
    </row>
    <row r="411" spans="4:4" x14ac:dyDescent="0.25">
      <c r="D411" s="22"/>
    </row>
    <row r="412" spans="4:4" x14ac:dyDescent="0.25">
      <c r="D412" s="22"/>
    </row>
    <row r="413" spans="4:4" x14ac:dyDescent="0.25">
      <c r="D413" s="22"/>
    </row>
    <row r="414" spans="4:4" x14ac:dyDescent="0.25">
      <c r="D414" s="22"/>
    </row>
    <row r="415" spans="4:4" x14ac:dyDescent="0.25">
      <c r="D415" s="22"/>
    </row>
    <row r="416" spans="4:4" x14ac:dyDescent="0.25">
      <c r="D416" s="22"/>
    </row>
    <row r="417" spans="4:4" x14ac:dyDescent="0.25">
      <c r="D417" s="22"/>
    </row>
    <row r="418" spans="4:4" x14ac:dyDescent="0.25">
      <c r="D418" s="22"/>
    </row>
    <row r="419" spans="4:4" x14ac:dyDescent="0.25">
      <c r="D419" s="22"/>
    </row>
    <row r="420" spans="4:4" x14ac:dyDescent="0.25">
      <c r="D420" s="22"/>
    </row>
    <row r="421" spans="4:4" x14ac:dyDescent="0.25">
      <c r="D421" s="22"/>
    </row>
    <row r="422" spans="4:4" x14ac:dyDescent="0.25">
      <c r="D422" s="22"/>
    </row>
    <row r="423" spans="4:4" x14ac:dyDescent="0.25">
      <c r="D423" s="22"/>
    </row>
    <row r="424" spans="4:4" x14ac:dyDescent="0.25">
      <c r="D424" s="22"/>
    </row>
    <row r="425" spans="4:4" x14ac:dyDescent="0.25">
      <c r="D425" s="22"/>
    </row>
    <row r="426" spans="4:4" x14ac:dyDescent="0.25">
      <c r="D426" s="22"/>
    </row>
    <row r="427" spans="4:4" x14ac:dyDescent="0.25">
      <c r="D427" s="22"/>
    </row>
    <row r="428" spans="4:4" x14ac:dyDescent="0.25">
      <c r="D428" s="22"/>
    </row>
    <row r="429" spans="4:4" x14ac:dyDescent="0.25">
      <c r="D429" s="22"/>
    </row>
    <row r="430" spans="4:4" x14ac:dyDescent="0.25">
      <c r="D430" s="22"/>
    </row>
    <row r="431" spans="4:4" x14ac:dyDescent="0.25">
      <c r="D431" s="22"/>
    </row>
    <row r="432" spans="4:4" x14ac:dyDescent="0.25">
      <c r="D432" s="22"/>
    </row>
    <row r="433" spans="4:4" x14ac:dyDescent="0.25">
      <c r="D433" s="22"/>
    </row>
    <row r="434" spans="4:4" x14ac:dyDescent="0.25">
      <c r="D434" s="22"/>
    </row>
    <row r="435" spans="4:4" x14ac:dyDescent="0.25">
      <c r="D435" s="22"/>
    </row>
    <row r="436" spans="4:4" x14ac:dyDescent="0.25">
      <c r="D436" s="22"/>
    </row>
    <row r="437" spans="4:4" x14ac:dyDescent="0.25">
      <c r="D437" s="22"/>
    </row>
    <row r="438" spans="4:4" x14ac:dyDescent="0.25">
      <c r="D438" s="22"/>
    </row>
    <row r="439" spans="4:4" x14ac:dyDescent="0.25">
      <c r="D439" s="22"/>
    </row>
    <row r="440" spans="4:4" x14ac:dyDescent="0.25">
      <c r="D440" s="22"/>
    </row>
  </sheetData>
  <mergeCells count="2">
    <mergeCell ref="A2:H2"/>
    <mergeCell ref="A1:H1"/>
  </mergeCells>
  <pageMargins left="0.23622047244094491" right="0.23622047244094491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A469C-FF20-4567-AB4B-FB4D6E4C5D7F}">
  <dimension ref="A1:H1293"/>
  <sheetViews>
    <sheetView topLeftCell="A48" zoomScale="70" zoomScaleNormal="70" zoomScaleSheetLayoutView="80" workbookViewId="0">
      <selection activeCell="F4" sqref="F4"/>
    </sheetView>
  </sheetViews>
  <sheetFormatPr defaultRowHeight="15" x14ac:dyDescent="0.25"/>
  <cols>
    <col min="1" max="1" width="6.7109375" customWidth="1"/>
    <col min="2" max="2" width="29.28515625" style="8" customWidth="1"/>
    <col min="3" max="3" width="19.7109375" style="2" customWidth="1"/>
    <col min="4" max="4" width="24.85546875" customWidth="1"/>
    <col min="5" max="5" width="21.85546875" style="12" customWidth="1"/>
    <col min="6" max="6" width="12.85546875" style="11" customWidth="1"/>
  </cols>
  <sheetData>
    <row r="1" spans="1:8" ht="17.25" customHeight="1" x14ac:dyDescent="0.25">
      <c r="A1" s="45" t="s">
        <v>15</v>
      </c>
      <c r="B1" s="46"/>
      <c r="C1" s="46"/>
      <c r="D1" s="46"/>
      <c r="E1" s="46"/>
      <c r="F1" s="47"/>
    </row>
    <row r="2" spans="1:8" ht="24.75" customHeight="1" x14ac:dyDescent="0.25">
      <c r="A2" s="49" t="s">
        <v>1</v>
      </c>
      <c r="B2" s="49" t="s">
        <v>2</v>
      </c>
      <c r="C2" s="49" t="s">
        <v>5</v>
      </c>
      <c r="D2" s="45" t="s">
        <v>16</v>
      </c>
      <c r="E2" s="46"/>
      <c r="F2" s="47"/>
    </row>
    <row r="3" spans="1:8" ht="245.25" customHeight="1" x14ac:dyDescent="0.25">
      <c r="A3" s="49"/>
      <c r="B3" s="49"/>
      <c r="C3" s="49"/>
      <c r="D3" s="4" t="s">
        <v>22</v>
      </c>
      <c r="E3" s="4" t="s">
        <v>101</v>
      </c>
      <c r="F3" s="20" t="s">
        <v>11</v>
      </c>
    </row>
    <row r="4" spans="1:8" x14ac:dyDescent="0.25">
      <c r="A4" s="28">
        <v>1</v>
      </c>
      <c r="B4" s="1" t="s">
        <v>23</v>
      </c>
      <c r="C4" s="1" t="s">
        <v>6</v>
      </c>
      <c r="D4" s="26">
        <v>10</v>
      </c>
      <c r="E4" s="27">
        <v>21</v>
      </c>
      <c r="F4" s="29">
        <f>+D4+E4</f>
        <v>31</v>
      </c>
      <c r="H4" s="31"/>
    </row>
    <row r="5" spans="1:8" x14ac:dyDescent="0.25">
      <c r="A5" s="28">
        <v>2</v>
      </c>
      <c r="B5" s="1" t="s">
        <v>24</v>
      </c>
      <c r="C5" s="1" t="s">
        <v>6</v>
      </c>
      <c r="D5" s="26">
        <v>190</v>
      </c>
      <c r="E5" s="27">
        <v>420</v>
      </c>
      <c r="F5" s="29">
        <f t="shared" ref="F5:F68" si="0">+D5+E5</f>
        <v>610</v>
      </c>
      <c r="H5" s="31"/>
    </row>
    <row r="6" spans="1:8" x14ac:dyDescent="0.25">
      <c r="A6" s="28">
        <v>3</v>
      </c>
      <c r="B6" s="1" t="s">
        <v>25</v>
      </c>
      <c r="C6" s="1" t="s">
        <v>6</v>
      </c>
      <c r="D6" s="26">
        <v>700</v>
      </c>
      <c r="E6" s="27">
        <v>700</v>
      </c>
      <c r="F6" s="29">
        <f t="shared" si="0"/>
        <v>1400</v>
      </c>
      <c r="G6" s="30"/>
      <c r="H6" s="31"/>
    </row>
    <row r="7" spans="1:8" x14ac:dyDescent="0.25">
      <c r="A7" s="28">
        <v>4</v>
      </c>
      <c r="B7" s="1" t="s">
        <v>26</v>
      </c>
      <c r="C7" s="1" t="s">
        <v>6</v>
      </c>
      <c r="D7" s="26">
        <v>1</v>
      </c>
      <c r="E7" s="27">
        <v>1</v>
      </c>
      <c r="F7" s="29">
        <f t="shared" si="0"/>
        <v>2</v>
      </c>
      <c r="H7" s="31"/>
    </row>
    <row r="8" spans="1:8" x14ac:dyDescent="0.25">
      <c r="A8" s="28">
        <v>5</v>
      </c>
      <c r="B8" s="1" t="s">
        <v>27</v>
      </c>
      <c r="C8" s="1" t="s">
        <v>6</v>
      </c>
      <c r="D8" s="26">
        <v>13</v>
      </c>
      <c r="E8" s="27">
        <v>15</v>
      </c>
      <c r="F8" s="29">
        <f t="shared" si="0"/>
        <v>28</v>
      </c>
      <c r="H8" s="31"/>
    </row>
    <row r="9" spans="1:8" x14ac:dyDescent="0.25">
      <c r="A9" s="28">
        <v>6</v>
      </c>
      <c r="B9" s="1" t="s">
        <v>28</v>
      </c>
      <c r="C9" s="1" t="s">
        <v>6</v>
      </c>
      <c r="D9" s="26">
        <v>40</v>
      </c>
      <c r="E9" s="27">
        <v>50</v>
      </c>
      <c r="F9" s="29">
        <f t="shared" si="0"/>
        <v>90</v>
      </c>
      <c r="H9" s="31"/>
    </row>
    <row r="10" spans="1:8" x14ac:dyDescent="0.25">
      <c r="A10" s="28">
        <v>7</v>
      </c>
      <c r="B10" s="1" t="s">
        <v>29</v>
      </c>
      <c r="C10" s="1" t="s">
        <v>6</v>
      </c>
      <c r="D10" s="26">
        <v>40</v>
      </c>
      <c r="E10" s="27">
        <v>50</v>
      </c>
      <c r="F10" s="29">
        <f t="shared" si="0"/>
        <v>90</v>
      </c>
      <c r="H10" s="31"/>
    </row>
    <row r="11" spans="1:8" x14ac:dyDescent="0.25">
      <c r="A11" s="28">
        <v>8</v>
      </c>
      <c r="B11" s="1" t="s">
        <v>30</v>
      </c>
      <c r="C11" s="1" t="s">
        <v>6</v>
      </c>
      <c r="D11" s="26">
        <v>20</v>
      </c>
      <c r="E11" s="27">
        <v>25</v>
      </c>
      <c r="F11" s="29">
        <f t="shared" si="0"/>
        <v>45</v>
      </c>
      <c r="H11" s="31"/>
    </row>
    <row r="12" spans="1:8" x14ac:dyDescent="0.25">
      <c r="A12" s="28">
        <v>9</v>
      </c>
      <c r="B12" s="1" t="s">
        <v>31</v>
      </c>
      <c r="C12" s="1" t="s">
        <v>6</v>
      </c>
      <c r="D12" s="26">
        <v>20</v>
      </c>
      <c r="E12" s="27">
        <v>25</v>
      </c>
      <c r="F12" s="29">
        <f t="shared" si="0"/>
        <v>45</v>
      </c>
      <c r="H12" s="31"/>
    </row>
    <row r="13" spans="1:8" x14ac:dyDescent="0.25">
      <c r="A13" s="28">
        <v>10</v>
      </c>
      <c r="B13" s="1" t="s">
        <v>32</v>
      </c>
      <c r="C13" s="1" t="s">
        <v>99</v>
      </c>
      <c r="D13" s="26">
        <v>800</v>
      </c>
      <c r="E13" s="27">
        <v>1000</v>
      </c>
      <c r="F13" s="29">
        <f t="shared" si="0"/>
        <v>1800</v>
      </c>
      <c r="G13" s="30"/>
      <c r="H13" s="31"/>
    </row>
    <row r="14" spans="1:8" x14ac:dyDescent="0.25">
      <c r="A14" s="28">
        <v>11</v>
      </c>
      <c r="B14" s="1" t="s">
        <v>33</v>
      </c>
      <c r="C14" s="1" t="s">
        <v>6</v>
      </c>
      <c r="D14" s="26">
        <v>50</v>
      </c>
      <c r="E14" s="27">
        <v>60</v>
      </c>
      <c r="F14" s="29">
        <f t="shared" si="0"/>
        <v>110</v>
      </c>
      <c r="H14" s="31"/>
    </row>
    <row r="15" spans="1:8" x14ac:dyDescent="0.25">
      <c r="A15" s="28">
        <v>12</v>
      </c>
      <c r="B15" s="1" t="s">
        <v>34</v>
      </c>
      <c r="C15" s="1" t="s">
        <v>6</v>
      </c>
      <c r="D15" s="26">
        <v>8</v>
      </c>
      <c r="E15" s="27">
        <v>10</v>
      </c>
      <c r="F15" s="29">
        <f t="shared" si="0"/>
        <v>18</v>
      </c>
      <c r="H15" s="31"/>
    </row>
    <row r="16" spans="1:8" x14ac:dyDescent="0.25">
      <c r="A16" s="28">
        <v>13</v>
      </c>
      <c r="B16" s="1" t="s">
        <v>35</v>
      </c>
      <c r="C16" s="1" t="s">
        <v>6</v>
      </c>
      <c r="D16" s="26">
        <v>45</v>
      </c>
      <c r="E16" s="27">
        <v>50</v>
      </c>
      <c r="F16" s="29">
        <f t="shared" si="0"/>
        <v>95</v>
      </c>
      <c r="H16" s="31"/>
    </row>
    <row r="17" spans="1:8" x14ac:dyDescent="0.25">
      <c r="A17" s="28">
        <v>14</v>
      </c>
      <c r="B17" s="1" t="s">
        <v>36</v>
      </c>
      <c r="C17" s="1" t="s">
        <v>6</v>
      </c>
      <c r="D17" s="26">
        <v>25</v>
      </c>
      <c r="E17" s="27">
        <v>30</v>
      </c>
      <c r="F17" s="29">
        <f t="shared" si="0"/>
        <v>55</v>
      </c>
      <c r="H17" s="31"/>
    </row>
    <row r="18" spans="1:8" x14ac:dyDescent="0.25">
      <c r="A18" s="28">
        <v>15</v>
      </c>
      <c r="B18" s="1" t="s">
        <v>37</v>
      </c>
      <c r="C18" s="1" t="s">
        <v>6</v>
      </c>
      <c r="D18" s="26">
        <v>8</v>
      </c>
      <c r="E18" s="27">
        <v>10</v>
      </c>
      <c r="F18" s="29">
        <f t="shared" si="0"/>
        <v>18</v>
      </c>
      <c r="H18" s="31"/>
    </row>
    <row r="19" spans="1:8" x14ac:dyDescent="0.25">
      <c r="A19" s="28">
        <v>16</v>
      </c>
      <c r="B19" s="1" t="s">
        <v>38</v>
      </c>
      <c r="C19" s="1" t="s">
        <v>6</v>
      </c>
      <c r="D19" s="26">
        <v>6</v>
      </c>
      <c r="E19" s="27">
        <v>8</v>
      </c>
      <c r="F19" s="29">
        <f t="shared" si="0"/>
        <v>14</v>
      </c>
      <c r="H19" s="31"/>
    </row>
    <row r="20" spans="1:8" x14ac:dyDescent="0.25">
      <c r="A20" s="28">
        <v>17</v>
      </c>
      <c r="B20" s="1" t="s">
        <v>39</v>
      </c>
      <c r="C20" s="1" t="s">
        <v>6</v>
      </c>
      <c r="D20" s="26">
        <v>35</v>
      </c>
      <c r="E20" s="27">
        <v>40</v>
      </c>
      <c r="F20" s="29">
        <f t="shared" si="0"/>
        <v>75</v>
      </c>
      <c r="H20" s="31"/>
    </row>
    <row r="21" spans="1:8" x14ac:dyDescent="0.25">
      <c r="A21" s="28">
        <v>18</v>
      </c>
      <c r="B21" s="1" t="s">
        <v>40</v>
      </c>
      <c r="C21" s="1" t="s">
        <v>6</v>
      </c>
      <c r="D21" s="26">
        <v>10</v>
      </c>
      <c r="E21" s="27">
        <v>15</v>
      </c>
      <c r="F21" s="29">
        <f t="shared" si="0"/>
        <v>25</v>
      </c>
      <c r="H21" s="31"/>
    </row>
    <row r="22" spans="1:8" x14ac:dyDescent="0.25">
      <c r="A22" s="28">
        <v>19</v>
      </c>
      <c r="B22" s="1" t="s">
        <v>41</v>
      </c>
      <c r="C22" s="1" t="s">
        <v>6</v>
      </c>
      <c r="D22" s="26">
        <v>15</v>
      </c>
      <c r="E22" s="27">
        <v>20</v>
      </c>
      <c r="F22" s="29">
        <f t="shared" si="0"/>
        <v>35</v>
      </c>
      <c r="H22" s="31"/>
    </row>
    <row r="23" spans="1:8" x14ac:dyDescent="0.25">
      <c r="A23" s="28">
        <v>20</v>
      </c>
      <c r="B23" s="1" t="s">
        <v>42</v>
      </c>
      <c r="C23" s="1" t="s">
        <v>6</v>
      </c>
      <c r="D23" s="26">
        <v>8</v>
      </c>
      <c r="E23" s="27">
        <v>10</v>
      </c>
      <c r="F23" s="29">
        <f t="shared" si="0"/>
        <v>18</v>
      </c>
      <c r="H23" s="31"/>
    </row>
    <row r="24" spans="1:8" x14ac:dyDescent="0.25">
      <c r="A24" s="28">
        <v>21</v>
      </c>
      <c r="B24" s="1" t="s">
        <v>43</v>
      </c>
      <c r="C24" s="1" t="s">
        <v>6</v>
      </c>
      <c r="D24" s="26">
        <v>35</v>
      </c>
      <c r="E24" s="27">
        <v>40</v>
      </c>
      <c r="F24" s="29">
        <f t="shared" si="0"/>
        <v>75</v>
      </c>
      <c r="H24" s="31"/>
    </row>
    <row r="25" spans="1:8" x14ac:dyDescent="0.25">
      <c r="A25" s="28">
        <v>22</v>
      </c>
      <c r="B25" s="1" t="s">
        <v>44</v>
      </c>
      <c r="C25" s="1" t="s">
        <v>6</v>
      </c>
      <c r="D25" s="26">
        <v>15</v>
      </c>
      <c r="E25" s="27">
        <v>20</v>
      </c>
      <c r="F25" s="29">
        <f t="shared" si="0"/>
        <v>35</v>
      </c>
      <c r="H25" s="31"/>
    </row>
    <row r="26" spans="1:8" x14ac:dyDescent="0.25">
      <c r="A26" s="28">
        <v>23</v>
      </c>
      <c r="B26" s="1" t="s">
        <v>45</v>
      </c>
      <c r="C26" s="1" t="s">
        <v>6</v>
      </c>
      <c r="D26" s="26">
        <v>15</v>
      </c>
      <c r="E26" s="27">
        <v>20</v>
      </c>
      <c r="F26" s="29">
        <f t="shared" si="0"/>
        <v>35</v>
      </c>
      <c r="H26" s="31"/>
    </row>
    <row r="27" spans="1:8" x14ac:dyDescent="0.25">
      <c r="A27" s="28">
        <v>24</v>
      </c>
      <c r="B27" s="1" t="s">
        <v>46</v>
      </c>
      <c r="C27" s="1" t="s">
        <v>6</v>
      </c>
      <c r="D27" s="26">
        <v>15</v>
      </c>
      <c r="E27" s="27">
        <v>20</v>
      </c>
      <c r="F27" s="29">
        <f t="shared" si="0"/>
        <v>35</v>
      </c>
      <c r="H27" s="31"/>
    </row>
    <row r="28" spans="1:8" x14ac:dyDescent="0.25">
      <c r="A28" s="28">
        <v>25</v>
      </c>
      <c r="B28" s="1" t="s">
        <v>47</v>
      </c>
      <c r="C28" s="1" t="s">
        <v>6</v>
      </c>
      <c r="D28" s="26">
        <v>45</v>
      </c>
      <c r="E28" s="27">
        <v>50</v>
      </c>
      <c r="F28" s="29">
        <f t="shared" si="0"/>
        <v>95</v>
      </c>
      <c r="H28" s="31"/>
    </row>
    <row r="29" spans="1:8" x14ac:dyDescent="0.25">
      <c r="A29" s="28">
        <v>26</v>
      </c>
      <c r="B29" s="1" t="s">
        <v>48</v>
      </c>
      <c r="C29" s="1" t="s">
        <v>6</v>
      </c>
      <c r="D29" s="26">
        <v>55</v>
      </c>
      <c r="E29" s="27">
        <v>60</v>
      </c>
      <c r="F29" s="29">
        <f t="shared" si="0"/>
        <v>115</v>
      </c>
      <c r="H29" s="31"/>
    </row>
    <row r="30" spans="1:8" x14ac:dyDescent="0.25">
      <c r="A30" s="28">
        <v>27</v>
      </c>
      <c r="B30" s="1" t="s">
        <v>49</v>
      </c>
      <c r="C30" s="1" t="s">
        <v>6</v>
      </c>
      <c r="D30" s="26">
        <v>55</v>
      </c>
      <c r="E30" s="27">
        <v>50</v>
      </c>
      <c r="F30" s="29">
        <f t="shared" si="0"/>
        <v>105</v>
      </c>
      <c r="H30" s="31"/>
    </row>
    <row r="31" spans="1:8" x14ac:dyDescent="0.25">
      <c r="A31" s="28">
        <v>28</v>
      </c>
      <c r="B31" s="1" t="s">
        <v>50</v>
      </c>
      <c r="C31" s="1" t="s">
        <v>6</v>
      </c>
      <c r="D31" s="26">
        <v>35</v>
      </c>
      <c r="E31" s="27">
        <v>40</v>
      </c>
      <c r="F31" s="29">
        <f t="shared" si="0"/>
        <v>75</v>
      </c>
      <c r="H31" s="31"/>
    </row>
    <row r="32" spans="1:8" x14ac:dyDescent="0.25">
      <c r="A32" s="28">
        <v>29</v>
      </c>
      <c r="B32" s="1" t="s">
        <v>51</v>
      </c>
      <c r="C32" s="1" t="s">
        <v>6</v>
      </c>
      <c r="D32" s="26">
        <v>15</v>
      </c>
      <c r="E32" s="27">
        <v>20</v>
      </c>
      <c r="F32" s="29">
        <f t="shared" si="0"/>
        <v>35</v>
      </c>
      <c r="H32" s="31"/>
    </row>
    <row r="33" spans="1:8" x14ac:dyDescent="0.25">
      <c r="A33" s="28">
        <v>30</v>
      </c>
      <c r="B33" s="1" t="s">
        <v>52</v>
      </c>
      <c r="C33" s="1" t="s">
        <v>6</v>
      </c>
      <c r="D33" s="26">
        <v>2</v>
      </c>
      <c r="E33" s="27">
        <v>3</v>
      </c>
      <c r="F33" s="29">
        <f t="shared" si="0"/>
        <v>5</v>
      </c>
      <c r="H33" s="31"/>
    </row>
    <row r="34" spans="1:8" x14ac:dyDescent="0.25">
      <c r="A34" s="28">
        <v>31</v>
      </c>
      <c r="B34" s="1" t="s">
        <v>53</v>
      </c>
      <c r="C34" s="1" t="s">
        <v>6</v>
      </c>
      <c r="D34" s="26">
        <v>0.3</v>
      </c>
      <c r="E34" s="27">
        <v>0.3</v>
      </c>
      <c r="F34" s="29">
        <f t="shared" si="0"/>
        <v>0.6</v>
      </c>
      <c r="H34" s="31"/>
    </row>
    <row r="35" spans="1:8" x14ac:dyDescent="0.25">
      <c r="A35" s="28">
        <v>32</v>
      </c>
      <c r="B35" s="1" t="s">
        <v>54</v>
      </c>
      <c r="C35" s="1" t="s">
        <v>6</v>
      </c>
      <c r="D35" s="26">
        <v>1.5</v>
      </c>
      <c r="E35" s="27">
        <v>2</v>
      </c>
      <c r="F35" s="29">
        <f t="shared" si="0"/>
        <v>3.5</v>
      </c>
      <c r="H35" s="31"/>
    </row>
    <row r="36" spans="1:8" x14ac:dyDescent="0.25">
      <c r="A36" s="28">
        <v>33</v>
      </c>
      <c r="B36" s="1" t="s">
        <v>55</v>
      </c>
      <c r="C36" s="1" t="s">
        <v>6</v>
      </c>
      <c r="D36" s="26">
        <v>0.1</v>
      </c>
      <c r="E36" s="27">
        <v>0.1</v>
      </c>
      <c r="F36" s="29">
        <f t="shared" si="0"/>
        <v>0.2</v>
      </c>
      <c r="H36" s="31"/>
    </row>
    <row r="37" spans="1:8" x14ac:dyDescent="0.25">
      <c r="A37" s="28">
        <v>34</v>
      </c>
      <c r="B37" s="1" t="s">
        <v>56</v>
      </c>
      <c r="C37" s="1" t="s">
        <v>6</v>
      </c>
      <c r="D37" s="26">
        <v>0.1</v>
      </c>
      <c r="E37" s="27">
        <v>0.1</v>
      </c>
      <c r="F37" s="29">
        <f t="shared" si="0"/>
        <v>0.2</v>
      </c>
      <c r="H37" s="31"/>
    </row>
    <row r="38" spans="1:8" x14ac:dyDescent="0.25">
      <c r="A38" s="28">
        <v>35</v>
      </c>
      <c r="B38" s="1" t="s">
        <v>57</v>
      </c>
      <c r="C38" s="1" t="s">
        <v>6</v>
      </c>
      <c r="D38" s="26">
        <v>0.2</v>
      </c>
      <c r="E38" s="27">
        <v>0.2</v>
      </c>
      <c r="F38" s="29">
        <f t="shared" si="0"/>
        <v>0.4</v>
      </c>
      <c r="H38" s="31"/>
    </row>
    <row r="39" spans="1:8" x14ac:dyDescent="0.25">
      <c r="A39" s="28">
        <v>36</v>
      </c>
      <c r="B39" s="1" t="s">
        <v>58</v>
      </c>
      <c r="C39" s="1" t="s">
        <v>6</v>
      </c>
      <c r="D39" s="26">
        <v>0.5</v>
      </c>
      <c r="E39" s="27">
        <v>0.5</v>
      </c>
      <c r="F39" s="29">
        <f t="shared" si="0"/>
        <v>1</v>
      </c>
      <c r="H39" s="31"/>
    </row>
    <row r="40" spans="1:8" x14ac:dyDescent="0.25">
      <c r="A40" s="28">
        <v>37</v>
      </c>
      <c r="B40" s="1" t="s">
        <v>59</v>
      </c>
      <c r="C40" s="1" t="s">
        <v>6</v>
      </c>
      <c r="D40" s="26">
        <v>0.2</v>
      </c>
      <c r="E40" s="27">
        <v>0.2</v>
      </c>
      <c r="F40" s="29">
        <f t="shared" si="0"/>
        <v>0.4</v>
      </c>
      <c r="H40" s="31"/>
    </row>
    <row r="41" spans="1:8" x14ac:dyDescent="0.25">
      <c r="A41" s="28">
        <v>38</v>
      </c>
      <c r="B41" s="1" t="s">
        <v>60</v>
      </c>
      <c r="C41" s="1" t="s">
        <v>6</v>
      </c>
      <c r="D41" s="26">
        <v>700</v>
      </c>
      <c r="E41" s="27">
        <v>900</v>
      </c>
      <c r="F41" s="29">
        <f t="shared" si="0"/>
        <v>1600</v>
      </c>
      <c r="G41" s="30"/>
      <c r="H41" s="31"/>
    </row>
    <row r="42" spans="1:8" x14ac:dyDescent="0.25">
      <c r="A42" s="28">
        <v>39</v>
      </c>
      <c r="B42" s="1" t="s">
        <v>61</v>
      </c>
      <c r="C42" s="1" t="s">
        <v>6</v>
      </c>
      <c r="D42" s="26">
        <v>20</v>
      </c>
      <c r="E42" s="27">
        <v>25</v>
      </c>
      <c r="F42" s="29">
        <f t="shared" si="0"/>
        <v>45</v>
      </c>
      <c r="H42" s="31"/>
    </row>
    <row r="43" spans="1:8" x14ac:dyDescent="0.25">
      <c r="A43" s="28">
        <v>40</v>
      </c>
      <c r="B43" s="1" t="s">
        <v>62</v>
      </c>
      <c r="C43" s="1" t="s">
        <v>6</v>
      </c>
      <c r="D43" s="26">
        <v>8</v>
      </c>
      <c r="E43" s="27">
        <v>10</v>
      </c>
      <c r="F43" s="29">
        <f t="shared" si="0"/>
        <v>18</v>
      </c>
      <c r="H43" s="31"/>
    </row>
    <row r="44" spans="1:8" x14ac:dyDescent="0.25">
      <c r="A44" s="28">
        <v>41</v>
      </c>
      <c r="B44" s="1" t="s">
        <v>63</v>
      </c>
      <c r="C44" s="1" t="s">
        <v>100</v>
      </c>
      <c r="D44" s="26">
        <v>80</v>
      </c>
      <c r="E44" s="27">
        <v>90</v>
      </c>
      <c r="F44" s="29">
        <f t="shared" si="0"/>
        <v>170</v>
      </c>
      <c r="H44" s="31"/>
    </row>
    <row r="45" spans="1:8" x14ac:dyDescent="0.25">
      <c r="A45" s="28">
        <v>42</v>
      </c>
      <c r="B45" s="1" t="s">
        <v>64</v>
      </c>
      <c r="C45" s="1" t="s">
        <v>6</v>
      </c>
      <c r="D45" s="26">
        <v>8</v>
      </c>
      <c r="E45" s="27">
        <v>10</v>
      </c>
      <c r="F45" s="29">
        <f t="shared" si="0"/>
        <v>18</v>
      </c>
      <c r="H45" s="31"/>
    </row>
    <row r="46" spans="1:8" x14ac:dyDescent="0.25">
      <c r="A46" s="28">
        <v>43</v>
      </c>
      <c r="B46" s="1" t="s">
        <v>65</v>
      </c>
      <c r="C46" s="1" t="s">
        <v>6</v>
      </c>
      <c r="D46" s="26">
        <v>80</v>
      </c>
      <c r="E46" s="27">
        <v>100</v>
      </c>
      <c r="F46" s="29">
        <f t="shared" si="0"/>
        <v>180</v>
      </c>
      <c r="H46" s="31"/>
    </row>
    <row r="47" spans="1:8" x14ac:dyDescent="0.25">
      <c r="A47" s="28">
        <v>44</v>
      </c>
      <c r="B47" s="1" t="s">
        <v>66</v>
      </c>
      <c r="C47" s="1" t="s">
        <v>6</v>
      </c>
      <c r="D47" s="26">
        <v>350</v>
      </c>
      <c r="E47" s="27">
        <v>450</v>
      </c>
      <c r="F47" s="29">
        <f t="shared" si="0"/>
        <v>800</v>
      </c>
      <c r="H47" s="31"/>
    </row>
    <row r="48" spans="1:8" x14ac:dyDescent="0.25">
      <c r="A48" s="28">
        <v>45</v>
      </c>
      <c r="B48" s="1" t="s">
        <v>67</v>
      </c>
      <c r="C48" s="1" t="s">
        <v>6</v>
      </c>
      <c r="D48" s="26">
        <v>250</v>
      </c>
      <c r="E48" s="27">
        <v>300</v>
      </c>
      <c r="F48" s="29">
        <f t="shared" si="0"/>
        <v>550</v>
      </c>
      <c r="H48" s="31"/>
    </row>
    <row r="49" spans="1:8" x14ac:dyDescent="0.25">
      <c r="A49" s="28">
        <v>46</v>
      </c>
      <c r="B49" s="1" t="s">
        <v>68</v>
      </c>
      <c r="C49" s="1" t="s">
        <v>6</v>
      </c>
      <c r="D49" s="26">
        <v>50</v>
      </c>
      <c r="E49" s="27">
        <v>70</v>
      </c>
      <c r="F49" s="29">
        <f t="shared" si="0"/>
        <v>120</v>
      </c>
      <c r="H49" s="31"/>
    </row>
    <row r="50" spans="1:8" x14ac:dyDescent="0.25">
      <c r="A50" s="28">
        <v>47</v>
      </c>
      <c r="B50" s="1" t="s">
        <v>69</v>
      </c>
      <c r="C50" s="1" t="s">
        <v>6</v>
      </c>
      <c r="D50" s="26">
        <v>20</v>
      </c>
      <c r="E50" s="27">
        <v>30</v>
      </c>
      <c r="F50" s="29">
        <f t="shared" si="0"/>
        <v>50</v>
      </c>
      <c r="H50" s="31"/>
    </row>
    <row r="51" spans="1:8" x14ac:dyDescent="0.25">
      <c r="A51" s="28">
        <v>48</v>
      </c>
      <c r="B51" s="1" t="s">
        <v>70</v>
      </c>
      <c r="C51" s="1" t="s">
        <v>6</v>
      </c>
      <c r="D51" s="26">
        <v>20</v>
      </c>
      <c r="E51" s="27">
        <v>30</v>
      </c>
      <c r="F51" s="29">
        <f t="shared" si="0"/>
        <v>50</v>
      </c>
      <c r="H51" s="31"/>
    </row>
    <row r="52" spans="1:8" x14ac:dyDescent="0.25">
      <c r="A52" s="28">
        <v>49</v>
      </c>
      <c r="B52" s="1" t="s">
        <v>71</v>
      </c>
      <c r="C52" s="1" t="s">
        <v>6</v>
      </c>
      <c r="D52" s="26">
        <v>50</v>
      </c>
      <c r="E52" s="27">
        <v>50</v>
      </c>
      <c r="F52" s="29">
        <f t="shared" si="0"/>
        <v>100</v>
      </c>
      <c r="H52" s="31"/>
    </row>
    <row r="53" spans="1:8" x14ac:dyDescent="0.25">
      <c r="A53" s="28">
        <v>50</v>
      </c>
      <c r="B53" s="1" t="s">
        <v>72</v>
      </c>
      <c r="C53" s="1" t="s">
        <v>6</v>
      </c>
      <c r="D53" s="26">
        <v>170</v>
      </c>
      <c r="E53" s="27">
        <v>200</v>
      </c>
      <c r="F53" s="29">
        <f t="shared" si="0"/>
        <v>370</v>
      </c>
      <c r="H53" s="31"/>
    </row>
    <row r="54" spans="1:8" x14ac:dyDescent="0.25">
      <c r="A54" s="28">
        <v>51</v>
      </c>
      <c r="B54" s="1" t="s">
        <v>73</v>
      </c>
      <c r="C54" s="1" t="s">
        <v>6</v>
      </c>
      <c r="D54" s="26">
        <v>500</v>
      </c>
      <c r="E54" s="27">
        <v>650</v>
      </c>
      <c r="F54" s="29">
        <f t="shared" si="0"/>
        <v>1150</v>
      </c>
      <c r="G54" s="30"/>
      <c r="H54" s="31"/>
    </row>
    <row r="55" spans="1:8" x14ac:dyDescent="0.25">
      <c r="A55" s="28">
        <v>52</v>
      </c>
      <c r="B55" s="1" t="s">
        <v>74</v>
      </c>
      <c r="C55" s="1" t="s">
        <v>6</v>
      </c>
      <c r="D55" s="26">
        <v>40</v>
      </c>
      <c r="E55" s="27">
        <v>50</v>
      </c>
      <c r="F55" s="29">
        <f t="shared" si="0"/>
        <v>90</v>
      </c>
      <c r="H55" s="31"/>
    </row>
    <row r="56" spans="1:8" x14ac:dyDescent="0.25">
      <c r="A56" s="28">
        <v>53</v>
      </c>
      <c r="B56" s="1" t="s">
        <v>75</v>
      </c>
      <c r="C56" s="1" t="s">
        <v>6</v>
      </c>
      <c r="D56" s="26">
        <v>30</v>
      </c>
      <c r="E56" s="27">
        <v>30</v>
      </c>
      <c r="F56" s="29">
        <f t="shared" si="0"/>
        <v>60</v>
      </c>
      <c r="H56" s="31"/>
    </row>
    <row r="57" spans="1:8" x14ac:dyDescent="0.25">
      <c r="A57" s="28">
        <v>54</v>
      </c>
      <c r="B57" s="1" t="s">
        <v>76</v>
      </c>
      <c r="C57" s="1" t="s">
        <v>6</v>
      </c>
      <c r="D57" s="26">
        <v>10</v>
      </c>
      <c r="E57" s="27">
        <v>20</v>
      </c>
      <c r="F57" s="29">
        <f t="shared" si="0"/>
        <v>30</v>
      </c>
      <c r="H57" s="31"/>
    </row>
    <row r="58" spans="1:8" x14ac:dyDescent="0.25">
      <c r="A58" s="28">
        <v>55</v>
      </c>
      <c r="B58" s="1" t="s">
        <v>77</v>
      </c>
      <c r="C58" s="1" t="s">
        <v>6</v>
      </c>
      <c r="D58" s="26">
        <v>10</v>
      </c>
      <c r="E58" s="27">
        <v>10</v>
      </c>
      <c r="F58" s="29">
        <f t="shared" si="0"/>
        <v>20</v>
      </c>
      <c r="H58" s="31"/>
    </row>
    <row r="59" spans="1:8" x14ac:dyDescent="0.25">
      <c r="A59" s="28">
        <v>56</v>
      </c>
      <c r="B59" s="1" t="s">
        <v>78</v>
      </c>
      <c r="C59" s="1" t="s">
        <v>6</v>
      </c>
      <c r="D59" s="26">
        <v>10</v>
      </c>
      <c r="E59" s="27">
        <v>15</v>
      </c>
      <c r="F59" s="29">
        <f t="shared" si="0"/>
        <v>25</v>
      </c>
      <c r="H59" s="31"/>
    </row>
    <row r="60" spans="1:8" x14ac:dyDescent="0.25">
      <c r="A60" s="28">
        <v>57</v>
      </c>
      <c r="B60" s="1" t="s">
        <v>79</v>
      </c>
      <c r="C60" s="1" t="s">
        <v>6</v>
      </c>
      <c r="D60" s="26">
        <v>8</v>
      </c>
      <c r="E60" s="27">
        <v>10</v>
      </c>
      <c r="F60" s="29">
        <f t="shared" si="0"/>
        <v>18</v>
      </c>
      <c r="H60" s="31"/>
    </row>
    <row r="61" spans="1:8" x14ac:dyDescent="0.25">
      <c r="A61" s="28">
        <v>58</v>
      </c>
      <c r="B61" s="1" t="s">
        <v>80</v>
      </c>
      <c r="C61" s="1" t="s">
        <v>6</v>
      </c>
      <c r="D61" s="26">
        <v>10</v>
      </c>
      <c r="E61" s="27">
        <v>30</v>
      </c>
      <c r="F61" s="29">
        <f t="shared" si="0"/>
        <v>40</v>
      </c>
      <c r="H61" s="31"/>
    </row>
    <row r="62" spans="1:8" x14ac:dyDescent="0.25">
      <c r="A62" s="28">
        <v>59</v>
      </c>
      <c r="B62" s="1" t="s">
        <v>81</v>
      </c>
      <c r="C62" s="1" t="s">
        <v>6</v>
      </c>
      <c r="D62" s="26">
        <v>10</v>
      </c>
      <c r="E62" s="27">
        <v>30</v>
      </c>
      <c r="F62" s="29">
        <f t="shared" si="0"/>
        <v>40</v>
      </c>
      <c r="H62" s="31"/>
    </row>
    <row r="63" spans="1:8" x14ac:dyDescent="0.25">
      <c r="A63" s="28">
        <v>60</v>
      </c>
      <c r="B63" s="1" t="s">
        <v>82</v>
      </c>
      <c r="C63" s="1" t="s">
        <v>6</v>
      </c>
      <c r="D63" s="26">
        <v>20</v>
      </c>
      <c r="E63" s="27">
        <v>20</v>
      </c>
      <c r="F63" s="29">
        <f t="shared" si="0"/>
        <v>40</v>
      </c>
      <c r="H63" s="31"/>
    </row>
    <row r="64" spans="1:8" x14ac:dyDescent="0.25">
      <c r="A64" s="28">
        <v>61</v>
      </c>
      <c r="B64" s="1" t="s">
        <v>83</v>
      </c>
      <c r="C64" s="1" t="s">
        <v>6</v>
      </c>
      <c r="D64" s="26">
        <v>35</v>
      </c>
      <c r="E64" s="27">
        <v>35</v>
      </c>
      <c r="F64" s="29">
        <f t="shared" si="0"/>
        <v>70</v>
      </c>
      <c r="H64" s="31"/>
    </row>
    <row r="65" spans="1:8" x14ac:dyDescent="0.25">
      <c r="A65" s="28">
        <v>62</v>
      </c>
      <c r="B65" s="1" t="s">
        <v>84</v>
      </c>
      <c r="C65" s="1" t="s">
        <v>6</v>
      </c>
      <c r="D65" s="26">
        <v>18</v>
      </c>
      <c r="E65" s="27">
        <v>20</v>
      </c>
      <c r="F65" s="29">
        <f t="shared" si="0"/>
        <v>38</v>
      </c>
      <c r="H65" s="31"/>
    </row>
    <row r="66" spans="1:8" x14ac:dyDescent="0.25">
      <c r="A66" s="28">
        <v>63</v>
      </c>
      <c r="B66" s="1" t="s">
        <v>85</v>
      </c>
      <c r="C66" s="1" t="s">
        <v>6</v>
      </c>
      <c r="D66" s="26">
        <v>13</v>
      </c>
      <c r="E66" s="27">
        <v>15</v>
      </c>
      <c r="F66" s="29">
        <f t="shared" si="0"/>
        <v>28</v>
      </c>
      <c r="H66" s="31"/>
    </row>
    <row r="67" spans="1:8" x14ac:dyDescent="0.25">
      <c r="A67" s="28">
        <v>64</v>
      </c>
      <c r="B67" s="1" t="s">
        <v>86</v>
      </c>
      <c r="C67" s="1" t="s">
        <v>6</v>
      </c>
      <c r="D67" s="26">
        <v>15</v>
      </c>
      <c r="E67" s="27">
        <v>25</v>
      </c>
      <c r="F67" s="29">
        <f t="shared" si="0"/>
        <v>40</v>
      </c>
      <c r="H67" s="31"/>
    </row>
    <row r="68" spans="1:8" x14ac:dyDescent="0.25">
      <c r="A68" s="28">
        <v>65</v>
      </c>
      <c r="B68" s="1" t="s">
        <v>87</v>
      </c>
      <c r="C68" s="1" t="s">
        <v>6</v>
      </c>
      <c r="D68" s="26">
        <v>30</v>
      </c>
      <c r="E68" s="27">
        <v>50</v>
      </c>
      <c r="F68" s="29">
        <f t="shared" si="0"/>
        <v>80</v>
      </c>
      <c r="H68" s="31"/>
    </row>
    <row r="69" spans="1:8" x14ac:dyDescent="0.25">
      <c r="A69" s="28">
        <v>66</v>
      </c>
      <c r="B69" s="1" t="s">
        <v>88</v>
      </c>
      <c r="C69" s="1" t="s">
        <v>6</v>
      </c>
      <c r="D69" s="26">
        <v>35</v>
      </c>
      <c r="E69" s="27">
        <v>50</v>
      </c>
      <c r="F69" s="29">
        <f t="shared" ref="F69:F79" si="1">+D69+E69</f>
        <v>85</v>
      </c>
      <c r="H69" s="31"/>
    </row>
    <row r="70" spans="1:8" x14ac:dyDescent="0.25">
      <c r="A70" s="28">
        <v>67</v>
      </c>
      <c r="B70" s="1" t="s">
        <v>89</v>
      </c>
      <c r="C70" s="1" t="s">
        <v>100</v>
      </c>
      <c r="D70" s="26">
        <v>50</v>
      </c>
      <c r="E70" s="27">
        <v>70</v>
      </c>
      <c r="F70" s="29">
        <f t="shared" si="1"/>
        <v>120</v>
      </c>
      <c r="H70" s="31"/>
    </row>
    <row r="71" spans="1:8" x14ac:dyDescent="0.25">
      <c r="A71" s="28">
        <v>68</v>
      </c>
      <c r="B71" s="1" t="s">
        <v>90</v>
      </c>
      <c r="C71" s="1" t="s">
        <v>100</v>
      </c>
      <c r="D71" s="26">
        <v>150</v>
      </c>
      <c r="E71" s="27">
        <v>200</v>
      </c>
      <c r="F71" s="29">
        <f t="shared" si="1"/>
        <v>350</v>
      </c>
      <c r="H71" s="31"/>
    </row>
    <row r="72" spans="1:8" x14ac:dyDescent="0.25">
      <c r="A72" s="28">
        <v>69</v>
      </c>
      <c r="B72" s="1" t="s">
        <v>91</v>
      </c>
      <c r="C72" s="1" t="s">
        <v>6</v>
      </c>
      <c r="D72" s="26">
        <v>10</v>
      </c>
      <c r="E72" s="27">
        <v>12</v>
      </c>
      <c r="F72" s="29">
        <f t="shared" si="1"/>
        <v>22</v>
      </c>
      <c r="H72" s="31"/>
    </row>
    <row r="73" spans="1:8" x14ac:dyDescent="0.25">
      <c r="A73" s="28">
        <v>70</v>
      </c>
      <c r="B73" s="1" t="s">
        <v>92</v>
      </c>
      <c r="C73" s="1" t="s">
        <v>6</v>
      </c>
      <c r="D73" s="26">
        <v>10</v>
      </c>
      <c r="E73" s="27">
        <v>12</v>
      </c>
      <c r="F73" s="29">
        <f t="shared" si="1"/>
        <v>22</v>
      </c>
      <c r="H73" s="31"/>
    </row>
    <row r="74" spans="1:8" x14ac:dyDescent="0.25">
      <c r="A74" s="28">
        <v>71</v>
      </c>
      <c r="B74" s="1" t="s">
        <v>93</v>
      </c>
      <c r="C74" s="1" t="s">
        <v>6</v>
      </c>
      <c r="D74" s="26">
        <v>10</v>
      </c>
      <c r="E74" s="27">
        <v>20</v>
      </c>
      <c r="F74" s="29">
        <f t="shared" si="1"/>
        <v>30</v>
      </c>
      <c r="H74" s="31"/>
    </row>
    <row r="75" spans="1:8" x14ac:dyDescent="0.25">
      <c r="A75" s="28">
        <v>72</v>
      </c>
      <c r="B75" s="1" t="s">
        <v>94</v>
      </c>
      <c r="C75" s="1" t="s">
        <v>6</v>
      </c>
      <c r="D75" s="26">
        <v>45</v>
      </c>
      <c r="E75" s="27">
        <v>70</v>
      </c>
      <c r="F75" s="29">
        <f t="shared" si="1"/>
        <v>115</v>
      </c>
      <c r="H75" s="31"/>
    </row>
    <row r="76" spans="1:8" x14ac:dyDescent="0.25">
      <c r="A76" s="28">
        <v>73</v>
      </c>
      <c r="B76" s="1" t="s">
        <v>95</v>
      </c>
      <c r="C76" s="1" t="s">
        <v>6</v>
      </c>
      <c r="D76" s="26">
        <v>70</v>
      </c>
      <c r="E76" s="27">
        <v>100</v>
      </c>
      <c r="F76" s="29">
        <f t="shared" si="1"/>
        <v>170</v>
      </c>
      <c r="H76" s="31"/>
    </row>
    <row r="77" spans="1:8" x14ac:dyDescent="0.25">
      <c r="A77" s="28">
        <v>74</v>
      </c>
      <c r="B77" s="1" t="s">
        <v>96</v>
      </c>
      <c r="C77" s="1" t="s">
        <v>6</v>
      </c>
      <c r="D77" s="26">
        <v>20</v>
      </c>
      <c r="E77" s="27">
        <v>20</v>
      </c>
      <c r="F77" s="29">
        <f t="shared" si="1"/>
        <v>40</v>
      </c>
      <c r="H77" s="31"/>
    </row>
    <row r="78" spans="1:8" x14ac:dyDescent="0.25">
      <c r="A78" s="28">
        <v>75</v>
      </c>
      <c r="B78" s="1" t="s">
        <v>97</v>
      </c>
      <c r="C78" s="1" t="s">
        <v>100</v>
      </c>
      <c r="D78" s="26">
        <v>100</v>
      </c>
      <c r="E78" s="27">
        <v>90</v>
      </c>
      <c r="F78" s="29">
        <f t="shared" si="1"/>
        <v>190</v>
      </c>
      <c r="H78" s="31"/>
    </row>
    <row r="79" spans="1:8" x14ac:dyDescent="0.25">
      <c r="A79" s="28">
        <v>76</v>
      </c>
      <c r="B79" s="1" t="s">
        <v>98</v>
      </c>
      <c r="C79" s="1" t="s">
        <v>6</v>
      </c>
      <c r="D79" s="26">
        <v>15</v>
      </c>
      <c r="E79" s="27">
        <v>20</v>
      </c>
      <c r="F79" s="29">
        <f t="shared" si="1"/>
        <v>35</v>
      </c>
      <c r="H79" s="31"/>
    </row>
    <row r="80" spans="1:8" x14ac:dyDescent="0.25">
      <c r="A80" s="38"/>
      <c r="B80" s="10"/>
      <c r="C80" s="10"/>
      <c r="D80" s="40"/>
      <c r="E80" s="41"/>
      <c r="F80" s="39"/>
      <c r="G80" s="9"/>
    </row>
    <row r="81" spans="1:7" x14ac:dyDescent="0.25">
      <c r="A81" s="48" t="s">
        <v>20</v>
      </c>
      <c r="B81" s="48"/>
      <c r="C81" s="48"/>
      <c r="D81" s="48"/>
      <c r="E81" s="48"/>
      <c r="F81" s="48"/>
      <c r="G81" s="9"/>
    </row>
    <row r="82" spans="1:7" x14ac:dyDescent="0.25">
      <c r="A82" s="19"/>
      <c r="B82" s="19"/>
      <c r="C82" s="19"/>
      <c r="D82" s="19"/>
      <c r="E82" s="19"/>
      <c r="F82" s="19"/>
      <c r="G82" s="9"/>
    </row>
    <row r="83" spans="1:7" x14ac:dyDescent="0.25">
      <c r="B83"/>
      <c r="C83"/>
      <c r="G83" s="9"/>
    </row>
    <row r="84" spans="1:7" x14ac:dyDescent="0.25">
      <c r="B84"/>
      <c r="C84"/>
      <c r="G84" s="9"/>
    </row>
    <row r="85" spans="1:7" x14ac:dyDescent="0.25">
      <c r="B85"/>
      <c r="C85"/>
      <c r="G85" s="9"/>
    </row>
    <row r="86" spans="1:7" x14ac:dyDescent="0.25">
      <c r="B86"/>
      <c r="C86"/>
      <c r="G86" s="9"/>
    </row>
    <row r="87" spans="1:7" x14ac:dyDescent="0.25">
      <c r="B87"/>
      <c r="C87"/>
      <c r="G87" s="9"/>
    </row>
    <row r="88" spans="1:7" x14ac:dyDescent="0.25">
      <c r="B88"/>
      <c r="C88"/>
      <c r="G88" s="9"/>
    </row>
    <row r="89" spans="1:7" x14ac:dyDescent="0.25">
      <c r="B89"/>
      <c r="C89"/>
      <c r="G89" s="9"/>
    </row>
    <row r="90" spans="1:7" x14ac:dyDescent="0.25">
      <c r="B90"/>
      <c r="C90"/>
      <c r="G90" s="9"/>
    </row>
    <row r="91" spans="1:7" x14ac:dyDescent="0.25">
      <c r="B91"/>
      <c r="C91"/>
      <c r="G91" s="9"/>
    </row>
    <row r="92" spans="1:7" x14ac:dyDescent="0.25">
      <c r="B92"/>
      <c r="C92"/>
      <c r="G92" s="9"/>
    </row>
    <row r="93" spans="1:7" x14ac:dyDescent="0.25">
      <c r="B93"/>
      <c r="C93"/>
      <c r="G93" s="9"/>
    </row>
    <row r="94" spans="1:7" x14ac:dyDescent="0.25">
      <c r="B94"/>
      <c r="C94"/>
      <c r="G94" s="9"/>
    </row>
    <row r="95" spans="1:7" x14ac:dyDescent="0.25">
      <c r="B95"/>
      <c r="C95"/>
      <c r="G95" s="9"/>
    </row>
    <row r="96" spans="1:7" x14ac:dyDescent="0.25">
      <c r="B96"/>
      <c r="C96"/>
      <c r="G96" s="9"/>
    </row>
    <row r="97" spans="2:7" x14ac:dyDescent="0.25">
      <c r="B97"/>
      <c r="C97"/>
      <c r="G97" s="9"/>
    </row>
    <row r="98" spans="2:7" x14ac:dyDescent="0.25">
      <c r="B98"/>
      <c r="C98"/>
      <c r="G98" s="9"/>
    </row>
    <row r="99" spans="2:7" x14ac:dyDescent="0.25">
      <c r="B99"/>
      <c r="C99"/>
      <c r="G99" s="9"/>
    </row>
    <row r="100" spans="2:7" x14ac:dyDescent="0.25">
      <c r="B100"/>
      <c r="C100"/>
      <c r="G100" s="9"/>
    </row>
    <row r="101" spans="2:7" x14ac:dyDescent="0.25">
      <c r="B101"/>
      <c r="C101"/>
      <c r="G101" s="9"/>
    </row>
    <row r="102" spans="2:7" x14ac:dyDescent="0.25">
      <c r="B102"/>
      <c r="C102"/>
      <c r="G102" s="9"/>
    </row>
    <row r="103" spans="2:7" x14ac:dyDescent="0.25">
      <c r="B103"/>
      <c r="C103"/>
      <c r="G103" s="9"/>
    </row>
    <row r="104" spans="2:7" x14ac:dyDescent="0.25">
      <c r="B104"/>
      <c r="C104"/>
      <c r="G104" s="9"/>
    </row>
    <row r="105" spans="2:7" x14ac:dyDescent="0.25">
      <c r="B105"/>
      <c r="C105"/>
      <c r="G105" s="9"/>
    </row>
    <row r="106" spans="2:7" x14ac:dyDescent="0.25">
      <c r="B106"/>
      <c r="C106"/>
      <c r="G106" s="9"/>
    </row>
    <row r="107" spans="2:7" x14ac:dyDescent="0.25">
      <c r="B107"/>
      <c r="C107"/>
      <c r="G107" s="9"/>
    </row>
    <row r="108" spans="2:7" x14ac:dyDescent="0.25">
      <c r="B108"/>
      <c r="C108"/>
      <c r="G108" s="9"/>
    </row>
    <row r="109" spans="2:7" x14ac:dyDescent="0.25">
      <c r="B109"/>
      <c r="C109"/>
    </row>
    <row r="110" spans="2:7" x14ac:dyDescent="0.25">
      <c r="B110"/>
      <c r="C110"/>
    </row>
    <row r="111" spans="2:7" x14ac:dyDescent="0.25">
      <c r="B111"/>
      <c r="C111"/>
    </row>
    <row r="112" spans="2:7" x14ac:dyDescent="0.25">
      <c r="B112"/>
      <c r="C112"/>
    </row>
    <row r="113" spans="2:3" x14ac:dyDescent="0.25">
      <c r="B113"/>
      <c r="C113"/>
    </row>
    <row r="114" spans="2:3" x14ac:dyDescent="0.25">
      <c r="B114"/>
      <c r="C114"/>
    </row>
    <row r="115" spans="2:3" x14ac:dyDescent="0.25">
      <c r="B115"/>
      <c r="C115"/>
    </row>
    <row r="116" spans="2:3" x14ac:dyDescent="0.25">
      <c r="B116"/>
      <c r="C116"/>
    </row>
    <row r="117" spans="2:3" x14ac:dyDescent="0.25">
      <c r="B117"/>
      <c r="C117"/>
    </row>
    <row r="118" spans="2:3" x14ac:dyDescent="0.25">
      <c r="B118"/>
      <c r="C118"/>
    </row>
    <row r="119" spans="2:3" x14ac:dyDescent="0.25">
      <c r="B119"/>
      <c r="C119"/>
    </row>
    <row r="120" spans="2:3" x14ac:dyDescent="0.25">
      <c r="B120"/>
      <c r="C120"/>
    </row>
    <row r="121" spans="2:3" x14ac:dyDescent="0.25">
      <c r="B121"/>
      <c r="C121"/>
    </row>
    <row r="122" spans="2:3" x14ac:dyDescent="0.25">
      <c r="B122"/>
      <c r="C122"/>
    </row>
    <row r="123" spans="2:3" x14ac:dyDescent="0.25">
      <c r="B123"/>
      <c r="C123"/>
    </row>
    <row r="124" spans="2:3" x14ac:dyDescent="0.25">
      <c r="B124"/>
      <c r="C124"/>
    </row>
    <row r="125" spans="2:3" x14ac:dyDescent="0.25">
      <c r="B125"/>
      <c r="C125"/>
    </row>
    <row r="126" spans="2:3" x14ac:dyDescent="0.25">
      <c r="B126"/>
      <c r="C126"/>
    </row>
    <row r="127" spans="2:3" x14ac:dyDescent="0.25">
      <c r="B127"/>
      <c r="C127"/>
    </row>
    <row r="128" spans="2:3" x14ac:dyDescent="0.25">
      <c r="B128"/>
      <c r="C128"/>
    </row>
    <row r="129" spans="2:3" x14ac:dyDescent="0.25">
      <c r="B129"/>
      <c r="C129"/>
    </row>
    <row r="130" spans="2:3" x14ac:dyDescent="0.25">
      <c r="B130"/>
      <c r="C130"/>
    </row>
    <row r="131" spans="2:3" x14ac:dyDescent="0.25">
      <c r="B131"/>
      <c r="C131"/>
    </row>
    <row r="132" spans="2:3" x14ac:dyDescent="0.25">
      <c r="B132"/>
      <c r="C132"/>
    </row>
    <row r="133" spans="2:3" x14ac:dyDescent="0.25">
      <c r="B133"/>
      <c r="C133"/>
    </row>
    <row r="134" spans="2:3" x14ac:dyDescent="0.25">
      <c r="B134"/>
      <c r="C134"/>
    </row>
    <row r="135" spans="2:3" x14ac:dyDescent="0.25">
      <c r="B135"/>
      <c r="C135"/>
    </row>
    <row r="136" spans="2:3" x14ac:dyDescent="0.25">
      <c r="B136"/>
      <c r="C136"/>
    </row>
    <row r="137" spans="2:3" x14ac:dyDescent="0.25">
      <c r="B137"/>
      <c r="C137"/>
    </row>
    <row r="138" spans="2:3" x14ac:dyDescent="0.25">
      <c r="B138"/>
      <c r="C138"/>
    </row>
    <row r="139" spans="2:3" x14ac:dyDescent="0.25">
      <c r="B139"/>
      <c r="C139"/>
    </row>
    <row r="140" spans="2:3" x14ac:dyDescent="0.25">
      <c r="B140"/>
      <c r="C140"/>
    </row>
    <row r="141" spans="2:3" x14ac:dyDescent="0.25">
      <c r="B141"/>
      <c r="C141"/>
    </row>
    <row r="142" spans="2:3" x14ac:dyDescent="0.25">
      <c r="B142"/>
      <c r="C142"/>
    </row>
    <row r="143" spans="2:3" x14ac:dyDescent="0.25">
      <c r="B143"/>
      <c r="C143"/>
    </row>
    <row r="144" spans="2:3" x14ac:dyDescent="0.25">
      <c r="B144"/>
      <c r="C144"/>
    </row>
    <row r="145" spans="2:3" x14ac:dyDescent="0.25">
      <c r="B145"/>
      <c r="C145"/>
    </row>
    <row r="146" spans="2:3" x14ac:dyDescent="0.25">
      <c r="B146"/>
      <c r="C146"/>
    </row>
    <row r="147" spans="2:3" x14ac:dyDescent="0.25">
      <c r="B147"/>
      <c r="C147"/>
    </row>
    <row r="148" spans="2:3" x14ac:dyDescent="0.25">
      <c r="B148"/>
      <c r="C148"/>
    </row>
    <row r="149" spans="2:3" x14ac:dyDescent="0.25">
      <c r="B149"/>
      <c r="C149"/>
    </row>
    <row r="150" spans="2:3" x14ac:dyDescent="0.25">
      <c r="B150"/>
      <c r="C150"/>
    </row>
    <row r="151" spans="2:3" x14ac:dyDescent="0.25">
      <c r="B151"/>
      <c r="C151"/>
    </row>
    <row r="152" spans="2:3" x14ac:dyDescent="0.25">
      <c r="B152"/>
      <c r="C152"/>
    </row>
    <row r="153" spans="2:3" x14ac:dyDescent="0.25">
      <c r="B153"/>
      <c r="C153"/>
    </row>
    <row r="154" spans="2:3" x14ac:dyDescent="0.25">
      <c r="B154"/>
      <c r="C154"/>
    </row>
    <row r="155" spans="2:3" x14ac:dyDescent="0.25">
      <c r="B155"/>
      <c r="C155"/>
    </row>
    <row r="156" spans="2:3" x14ac:dyDescent="0.25">
      <c r="B156"/>
      <c r="C156"/>
    </row>
    <row r="157" spans="2:3" x14ac:dyDescent="0.25">
      <c r="B157"/>
      <c r="C157"/>
    </row>
    <row r="158" spans="2:3" x14ac:dyDescent="0.25">
      <c r="B158"/>
      <c r="C158"/>
    </row>
    <row r="159" spans="2:3" x14ac:dyDescent="0.25">
      <c r="B159"/>
      <c r="C159"/>
    </row>
    <row r="160" spans="2:3" x14ac:dyDescent="0.25">
      <c r="B160"/>
      <c r="C160"/>
    </row>
    <row r="161" spans="2:3" x14ac:dyDescent="0.25">
      <c r="B161"/>
      <c r="C161"/>
    </row>
    <row r="162" spans="2:3" x14ac:dyDescent="0.25">
      <c r="B162"/>
      <c r="C162"/>
    </row>
    <row r="163" spans="2:3" x14ac:dyDescent="0.25">
      <c r="B163"/>
      <c r="C163"/>
    </row>
    <row r="164" spans="2:3" x14ac:dyDescent="0.25">
      <c r="B164"/>
      <c r="C164"/>
    </row>
    <row r="165" spans="2:3" x14ac:dyDescent="0.25">
      <c r="B165"/>
      <c r="C165"/>
    </row>
    <row r="166" spans="2:3" x14ac:dyDescent="0.25">
      <c r="B166"/>
      <c r="C166"/>
    </row>
    <row r="167" spans="2:3" x14ac:dyDescent="0.25">
      <c r="B167"/>
      <c r="C167"/>
    </row>
    <row r="168" spans="2:3" x14ac:dyDescent="0.25">
      <c r="B168"/>
      <c r="C168"/>
    </row>
    <row r="169" spans="2:3" x14ac:dyDescent="0.25">
      <c r="B169"/>
      <c r="C169"/>
    </row>
    <row r="170" spans="2:3" x14ac:dyDescent="0.25">
      <c r="B170"/>
      <c r="C170"/>
    </row>
    <row r="171" spans="2:3" x14ac:dyDescent="0.25">
      <c r="B171"/>
      <c r="C171"/>
    </row>
    <row r="172" spans="2:3" x14ac:dyDescent="0.25">
      <c r="B172"/>
      <c r="C172"/>
    </row>
    <row r="173" spans="2:3" x14ac:dyDescent="0.25">
      <c r="B173"/>
      <c r="C173"/>
    </row>
    <row r="174" spans="2:3" x14ac:dyDescent="0.25">
      <c r="B174"/>
      <c r="C174"/>
    </row>
    <row r="175" spans="2:3" x14ac:dyDescent="0.25">
      <c r="B175"/>
      <c r="C175"/>
    </row>
    <row r="176" spans="2:3" x14ac:dyDescent="0.25">
      <c r="B176"/>
      <c r="C176"/>
    </row>
    <row r="177" spans="2:3" x14ac:dyDescent="0.25">
      <c r="B177"/>
      <c r="C177"/>
    </row>
    <row r="178" spans="2:3" x14ac:dyDescent="0.25">
      <c r="B178"/>
      <c r="C178"/>
    </row>
    <row r="179" spans="2:3" x14ac:dyDescent="0.25">
      <c r="B179"/>
      <c r="C179"/>
    </row>
    <row r="180" spans="2:3" x14ac:dyDescent="0.25">
      <c r="B180"/>
      <c r="C180"/>
    </row>
    <row r="181" spans="2:3" x14ac:dyDescent="0.25">
      <c r="B181"/>
      <c r="C181"/>
    </row>
    <row r="182" spans="2:3" x14ac:dyDescent="0.25">
      <c r="B182"/>
      <c r="C182"/>
    </row>
    <row r="183" spans="2:3" x14ac:dyDescent="0.25">
      <c r="B183"/>
      <c r="C183"/>
    </row>
    <row r="184" spans="2:3" x14ac:dyDescent="0.25">
      <c r="B184"/>
      <c r="C184"/>
    </row>
    <row r="185" spans="2:3" x14ac:dyDescent="0.25">
      <c r="B185"/>
      <c r="C185"/>
    </row>
    <row r="186" spans="2:3" x14ac:dyDescent="0.25">
      <c r="B186"/>
      <c r="C186"/>
    </row>
    <row r="187" spans="2:3" x14ac:dyDescent="0.25">
      <c r="B187"/>
      <c r="C187"/>
    </row>
    <row r="188" spans="2:3" x14ac:dyDescent="0.25">
      <c r="B188"/>
      <c r="C188"/>
    </row>
    <row r="189" spans="2:3" x14ac:dyDescent="0.25">
      <c r="B189"/>
      <c r="C189"/>
    </row>
    <row r="190" spans="2:3" x14ac:dyDescent="0.25">
      <c r="B190"/>
      <c r="C190"/>
    </row>
    <row r="191" spans="2:3" x14ac:dyDescent="0.25">
      <c r="B191"/>
      <c r="C191"/>
    </row>
    <row r="192" spans="2:3" x14ac:dyDescent="0.25">
      <c r="B192"/>
      <c r="C192"/>
    </row>
    <row r="193" spans="2:3" x14ac:dyDescent="0.25">
      <c r="B193"/>
      <c r="C193"/>
    </row>
    <row r="194" spans="2:3" x14ac:dyDescent="0.25">
      <c r="B194"/>
      <c r="C194"/>
    </row>
    <row r="195" spans="2:3" x14ac:dyDescent="0.25">
      <c r="B195"/>
      <c r="C195"/>
    </row>
    <row r="196" spans="2:3" x14ac:dyDescent="0.25">
      <c r="B196"/>
      <c r="C196"/>
    </row>
    <row r="197" spans="2:3" x14ac:dyDescent="0.25">
      <c r="B197"/>
      <c r="C197"/>
    </row>
    <row r="198" spans="2:3" x14ac:dyDescent="0.25">
      <c r="B198"/>
      <c r="C198"/>
    </row>
    <row r="199" spans="2:3" x14ac:dyDescent="0.25">
      <c r="B199"/>
      <c r="C199"/>
    </row>
    <row r="200" spans="2:3" x14ac:dyDescent="0.25">
      <c r="B200"/>
      <c r="C200"/>
    </row>
    <row r="201" spans="2:3" x14ac:dyDescent="0.25">
      <c r="B201"/>
      <c r="C201"/>
    </row>
    <row r="202" spans="2:3" x14ac:dyDescent="0.25">
      <c r="B202"/>
      <c r="C202"/>
    </row>
    <row r="203" spans="2:3" x14ac:dyDescent="0.25">
      <c r="B203"/>
      <c r="C203"/>
    </row>
    <row r="204" spans="2:3" x14ac:dyDescent="0.25">
      <c r="B204"/>
      <c r="C204"/>
    </row>
    <row r="205" spans="2:3" x14ac:dyDescent="0.25">
      <c r="B205"/>
      <c r="C205"/>
    </row>
    <row r="206" spans="2:3" x14ac:dyDescent="0.25">
      <c r="B206"/>
      <c r="C206"/>
    </row>
    <row r="207" spans="2:3" x14ac:dyDescent="0.25">
      <c r="B207"/>
      <c r="C207"/>
    </row>
    <row r="208" spans="2:3" x14ac:dyDescent="0.25">
      <c r="B208"/>
      <c r="C208"/>
    </row>
    <row r="209" spans="2:3" x14ac:dyDescent="0.25">
      <c r="B209"/>
      <c r="C209"/>
    </row>
    <row r="210" spans="2:3" x14ac:dyDescent="0.25">
      <c r="B210"/>
      <c r="C210"/>
    </row>
    <row r="211" spans="2:3" x14ac:dyDescent="0.25">
      <c r="B211"/>
      <c r="C211"/>
    </row>
    <row r="212" spans="2:3" x14ac:dyDescent="0.25">
      <c r="B212"/>
      <c r="C212"/>
    </row>
    <row r="213" spans="2:3" x14ac:dyDescent="0.25">
      <c r="B213"/>
      <c r="C213"/>
    </row>
    <row r="214" spans="2:3" x14ac:dyDescent="0.25">
      <c r="B214"/>
      <c r="C214"/>
    </row>
    <row r="215" spans="2:3" x14ac:dyDescent="0.25">
      <c r="B215"/>
      <c r="C215"/>
    </row>
    <row r="216" spans="2:3" x14ac:dyDescent="0.25">
      <c r="B216"/>
      <c r="C216"/>
    </row>
    <row r="217" spans="2:3" x14ac:dyDescent="0.25">
      <c r="B217"/>
      <c r="C217"/>
    </row>
    <row r="218" spans="2:3" x14ac:dyDescent="0.25">
      <c r="B218"/>
      <c r="C218"/>
    </row>
    <row r="219" spans="2:3" x14ac:dyDescent="0.25">
      <c r="B219"/>
      <c r="C219"/>
    </row>
    <row r="220" spans="2:3" x14ac:dyDescent="0.25">
      <c r="B220"/>
      <c r="C220"/>
    </row>
    <row r="221" spans="2:3" x14ac:dyDescent="0.25">
      <c r="B221"/>
      <c r="C221"/>
    </row>
    <row r="222" spans="2:3" x14ac:dyDescent="0.25">
      <c r="B222"/>
      <c r="C222"/>
    </row>
    <row r="223" spans="2:3" x14ac:dyDescent="0.25">
      <c r="B223"/>
      <c r="C223"/>
    </row>
    <row r="224" spans="2:3" x14ac:dyDescent="0.25">
      <c r="B224"/>
      <c r="C224"/>
    </row>
    <row r="225" spans="2:3" x14ac:dyDescent="0.25">
      <c r="B225"/>
      <c r="C225"/>
    </row>
    <row r="226" spans="2:3" x14ac:dyDescent="0.25">
      <c r="B226"/>
      <c r="C226"/>
    </row>
    <row r="227" spans="2:3" x14ac:dyDescent="0.25">
      <c r="B227"/>
      <c r="C227"/>
    </row>
    <row r="228" spans="2:3" x14ac:dyDescent="0.25">
      <c r="B228"/>
      <c r="C228"/>
    </row>
    <row r="229" spans="2:3" x14ac:dyDescent="0.25">
      <c r="B229"/>
      <c r="C229"/>
    </row>
    <row r="230" spans="2:3" x14ac:dyDescent="0.25">
      <c r="B230"/>
      <c r="C230"/>
    </row>
    <row r="231" spans="2:3" x14ac:dyDescent="0.25">
      <c r="B231"/>
      <c r="C231"/>
    </row>
    <row r="232" spans="2:3" x14ac:dyDescent="0.25">
      <c r="B232"/>
      <c r="C232"/>
    </row>
    <row r="233" spans="2:3" x14ac:dyDescent="0.25">
      <c r="B233"/>
      <c r="C233"/>
    </row>
    <row r="234" spans="2:3" x14ac:dyDescent="0.25">
      <c r="B234"/>
      <c r="C234"/>
    </row>
    <row r="235" spans="2:3" x14ac:dyDescent="0.25">
      <c r="B235"/>
      <c r="C235"/>
    </row>
    <row r="236" spans="2:3" x14ac:dyDescent="0.25">
      <c r="B236"/>
      <c r="C236"/>
    </row>
    <row r="237" spans="2:3" x14ac:dyDescent="0.25">
      <c r="B237"/>
      <c r="C237"/>
    </row>
    <row r="238" spans="2:3" x14ac:dyDescent="0.25">
      <c r="B238"/>
      <c r="C238"/>
    </row>
    <row r="239" spans="2:3" x14ac:dyDescent="0.25">
      <c r="B239"/>
      <c r="C239"/>
    </row>
    <row r="240" spans="2:3" x14ac:dyDescent="0.25">
      <c r="B240"/>
      <c r="C240"/>
    </row>
    <row r="241" spans="2:3" x14ac:dyDescent="0.25">
      <c r="B241"/>
      <c r="C241"/>
    </row>
    <row r="242" spans="2:3" x14ac:dyDescent="0.25">
      <c r="B242"/>
      <c r="C242"/>
    </row>
    <row r="243" spans="2:3" x14ac:dyDescent="0.25">
      <c r="B243"/>
      <c r="C243"/>
    </row>
    <row r="244" spans="2:3" x14ac:dyDescent="0.25">
      <c r="B244"/>
      <c r="C244"/>
    </row>
    <row r="245" spans="2:3" x14ac:dyDescent="0.25">
      <c r="B245"/>
      <c r="C245"/>
    </row>
    <row r="246" spans="2:3" x14ac:dyDescent="0.25">
      <c r="B246"/>
      <c r="C246"/>
    </row>
    <row r="247" spans="2:3" x14ac:dyDescent="0.25">
      <c r="B247"/>
      <c r="C247"/>
    </row>
    <row r="248" spans="2:3" x14ac:dyDescent="0.25">
      <c r="B248"/>
      <c r="C248"/>
    </row>
    <row r="249" spans="2:3" x14ac:dyDescent="0.25">
      <c r="B249"/>
      <c r="C249"/>
    </row>
    <row r="250" spans="2:3" x14ac:dyDescent="0.25">
      <c r="B250"/>
      <c r="C250"/>
    </row>
    <row r="251" spans="2:3" x14ac:dyDescent="0.25">
      <c r="B251"/>
      <c r="C251"/>
    </row>
    <row r="252" spans="2:3" x14ac:dyDescent="0.25">
      <c r="B252"/>
      <c r="C252"/>
    </row>
    <row r="253" spans="2:3" x14ac:dyDescent="0.25">
      <c r="B253"/>
      <c r="C253"/>
    </row>
    <row r="254" spans="2:3" x14ac:dyDescent="0.25">
      <c r="B254"/>
      <c r="C254"/>
    </row>
    <row r="255" spans="2:3" x14ac:dyDescent="0.25">
      <c r="B255"/>
      <c r="C255"/>
    </row>
    <row r="256" spans="2:3" x14ac:dyDescent="0.25">
      <c r="B256"/>
      <c r="C256"/>
    </row>
    <row r="257" spans="2:3" x14ac:dyDescent="0.25">
      <c r="B257"/>
      <c r="C257"/>
    </row>
    <row r="258" spans="2:3" x14ac:dyDescent="0.25">
      <c r="B258"/>
      <c r="C258"/>
    </row>
    <row r="259" spans="2:3" x14ac:dyDescent="0.25">
      <c r="B259"/>
      <c r="C259"/>
    </row>
    <row r="260" spans="2:3" x14ac:dyDescent="0.25">
      <c r="B260"/>
      <c r="C260"/>
    </row>
    <row r="261" spans="2:3" x14ac:dyDescent="0.25">
      <c r="B261"/>
      <c r="C261"/>
    </row>
    <row r="262" spans="2:3" x14ac:dyDescent="0.25">
      <c r="B262"/>
      <c r="C262"/>
    </row>
    <row r="263" spans="2:3" x14ac:dyDescent="0.25">
      <c r="B263"/>
      <c r="C263"/>
    </row>
    <row r="264" spans="2:3" x14ac:dyDescent="0.25">
      <c r="B264"/>
      <c r="C264"/>
    </row>
    <row r="265" spans="2:3" x14ac:dyDescent="0.25">
      <c r="B265"/>
      <c r="C265"/>
    </row>
    <row r="266" spans="2:3" x14ac:dyDescent="0.25">
      <c r="B266"/>
      <c r="C266"/>
    </row>
    <row r="267" spans="2:3" x14ac:dyDescent="0.25">
      <c r="B267"/>
      <c r="C267"/>
    </row>
    <row r="268" spans="2:3" x14ac:dyDescent="0.25">
      <c r="B268"/>
      <c r="C268"/>
    </row>
    <row r="269" spans="2:3" x14ac:dyDescent="0.25">
      <c r="B269"/>
      <c r="C269"/>
    </row>
    <row r="270" spans="2:3" x14ac:dyDescent="0.25">
      <c r="B270"/>
      <c r="C270"/>
    </row>
    <row r="271" spans="2:3" x14ac:dyDescent="0.25">
      <c r="B271"/>
      <c r="C271"/>
    </row>
    <row r="272" spans="2:3" x14ac:dyDescent="0.25">
      <c r="B272"/>
      <c r="C272"/>
    </row>
    <row r="273" spans="2:3" x14ac:dyDescent="0.25">
      <c r="B273"/>
      <c r="C273"/>
    </row>
    <row r="274" spans="2:3" x14ac:dyDescent="0.25">
      <c r="B274"/>
      <c r="C274"/>
    </row>
    <row r="275" spans="2:3" x14ac:dyDescent="0.25">
      <c r="B275"/>
      <c r="C275"/>
    </row>
    <row r="276" spans="2:3" x14ac:dyDescent="0.25">
      <c r="B276"/>
      <c r="C276"/>
    </row>
    <row r="277" spans="2:3" x14ac:dyDescent="0.25">
      <c r="B277"/>
      <c r="C277"/>
    </row>
    <row r="278" spans="2:3" x14ac:dyDescent="0.25">
      <c r="B278"/>
      <c r="C278"/>
    </row>
    <row r="279" spans="2:3" x14ac:dyDescent="0.25">
      <c r="B279"/>
      <c r="C279"/>
    </row>
    <row r="280" spans="2:3" x14ac:dyDescent="0.25">
      <c r="B280"/>
      <c r="C280"/>
    </row>
    <row r="281" spans="2:3" x14ac:dyDescent="0.25">
      <c r="B281"/>
      <c r="C281"/>
    </row>
    <row r="282" spans="2:3" x14ac:dyDescent="0.25">
      <c r="B282"/>
      <c r="C282"/>
    </row>
    <row r="283" spans="2:3" x14ac:dyDescent="0.25">
      <c r="B283"/>
      <c r="C283"/>
    </row>
    <row r="284" spans="2:3" x14ac:dyDescent="0.25">
      <c r="B284"/>
      <c r="C284"/>
    </row>
    <row r="285" spans="2:3" x14ac:dyDescent="0.25">
      <c r="B285"/>
      <c r="C285"/>
    </row>
    <row r="286" spans="2:3" x14ac:dyDescent="0.25">
      <c r="B286"/>
      <c r="C286"/>
    </row>
    <row r="287" spans="2:3" x14ac:dyDescent="0.25">
      <c r="B287"/>
      <c r="C287"/>
    </row>
    <row r="288" spans="2:3" x14ac:dyDescent="0.25">
      <c r="B288"/>
      <c r="C288"/>
    </row>
    <row r="289" spans="2:3" x14ac:dyDescent="0.25">
      <c r="B289"/>
      <c r="C289"/>
    </row>
    <row r="290" spans="2:3" x14ac:dyDescent="0.25">
      <c r="B290"/>
      <c r="C290"/>
    </row>
    <row r="291" spans="2:3" x14ac:dyDescent="0.25">
      <c r="B291"/>
      <c r="C291"/>
    </row>
    <row r="292" spans="2:3" x14ac:dyDescent="0.25">
      <c r="B292"/>
      <c r="C292"/>
    </row>
    <row r="293" spans="2:3" x14ac:dyDescent="0.25">
      <c r="B293"/>
      <c r="C293"/>
    </row>
    <row r="294" spans="2:3" x14ac:dyDescent="0.25">
      <c r="B294"/>
      <c r="C294"/>
    </row>
    <row r="295" spans="2:3" x14ac:dyDescent="0.25">
      <c r="B295"/>
      <c r="C295"/>
    </row>
    <row r="296" spans="2:3" x14ac:dyDescent="0.25">
      <c r="B296"/>
      <c r="C296"/>
    </row>
    <row r="297" spans="2:3" x14ac:dyDescent="0.25">
      <c r="B297"/>
      <c r="C297"/>
    </row>
    <row r="298" spans="2:3" x14ac:dyDescent="0.25">
      <c r="B298"/>
      <c r="C298"/>
    </row>
    <row r="299" spans="2:3" x14ac:dyDescent="0.25">
      <c r="B299"/>
      <c r="C299"/>
    </row>
    <row r="300" spans="2:3" x14ac:dyDescent="0.25">
      <c r="B300"/>
      <c r="C300"/>
    </row>
    <row r="301" spans="2:3" x14ac:dyDescent="0.25">
      <c r="B301"/>
      <c r="C301"/>
    </row>
    <row r="302" spans="2:3" x14ac:dyDescent="0.25">
      <c r="B302"/>
      <c r="C302"/>
    </row>
    <row r="303" spans="2:3" x14ac:dyDescent="0.25">
      <c r="B303"/>
      <c r="C303"/>
    </row>
    <row r="304" spans="2:3" x14ac:dyDescent="0.25">
      <c r="B304"/>
      <c r="C304"/>
    </row>
    <row r="305" spans="2:3" x14ac:dyDescent="0.25">
      <c r="B305"/>
      <c r="C305"/>
    </row>
    <row r="306" spans="2:3" x14ac:dyDescent="0.25">
      <c r="B306"/>
      <c r="C306"/>
    </row>
    <row r="307" spans="2:3" x14ac:dyDescent="0.25">
      <c r="B307"/>
      <c r="C307"/>
    </row>
    <row r="308" spans="2:3" x14ac:dyDescent="0.25">
      <c r="B308"/>
      <c r="C308"/>
    </row>
    <row r="309" spans="2:3" x14ac:dyDescent="0.25">
      <c r="B309"/>
      <c r="C309"/>
    </row>
    <row r="310" spans="2:3" x14ac:dyDescent="0.25">
      <c r="B310"/>
      <c r="C310"/>
    </row>
    <row r="311" spans="2:3" x14ac:dyDescent="0.25">
      <c r="B311"/>
      <c r="C311"/>
    </row>
    <row r="312" spans="2:3" x14ac:dyDescent="0.25">
      <c r="B312"/>
      <c r="C312"/>
    </row>
    <row r="313" spans="2:3" x14ac:dyDescent="0.25">
      <c r="B313"/>
      <c r="C313"/>
    </row>
    <row r="314" spans="2:3" x14ac:dyDescent="0.25">
      <c r="B314"/>
      <c r="C314"/>
    </row>
    <row r="315" spans="2:3" x14ac:dyDescent="0.25">
      <c r="B315"/>
      <c r="C315"/>
    </row>
    <row r="316" spans="2:3" x14ac:dyDescent="0.25">
      <c r="B316"/>
      <c r="C316"/>
    </row>
    <row r="317" spans="2:3" x14ac:dyDescent="0.25">
      <c r="B317"/>
      <c r="C317"/>
    </row>
    <row r="318" spans="2:3" x14ac:dyDescent="0.25">
      <c r="B318"/>
      <c r="C318"/>
    </row>
    <row r="319" spans="2:3" x14ac:dyDescent="0.25">
      <c r="B319"/>
      <c r="C319"/>
    </row>
    <row r="320" spans="2:3" x14ac:dyDescent="0.25">
      <c r="B320"/>
      <c r="C320"/>
    </row>
    <row r="321" spans="2:3" x14ac:dyDescent="0.25">
      <c r="B321"/>
      <c r="C321"/>
    </row>
    <row r="322" spans="2:3" x14ac:dyDescent="0.25">
      <c r="B322"/>
      <c r="C322"/>
    </row>
    <row r="323" spans="2:3" x14ac:dyDescent="0.25">
      <c r="B323"/>
      <c r="C323"/>
    </row>
    <row r="324" spans="2:3" x14ac:dyDescent="0.25">
      <c r="B324"/>
      <c r="C324"/>
    </row>
    <row r="325" spans="2:3" x14ac:dyDescent="0.25">
      <c r="B325"/>
      <c r="C325"/>
    </row>
    <row r="326" spans="2:3" x14ac:dyDescent="0.25">
      <c r="B326"/>
      <c r="C326"/>
    </row>
    <row r="327" spans="2:3" x14ac:dyDescent="0.25">
      <c r="B327"/>
      <c r="C327"/>
    </row>
    <row r="328" spans="2:3" x14ac:dyDescent="0.25">
      <c r="B328"/>
      <c r="C328"/>
    </row>
    <row r="329" spans="2:3" x14ac:dyDescent="0.25">
      <c r="B329"/>
      <c r="C329"/>
    </row>
    <row r="330" spans="2:3" x14ac:dyDescent="0.25">
      <c r="B330"/>
      <c r="C330"/>
    </row>
    <row r="331" spans="2:3" x14ac:dyDescent="0.25">
      <c r="B331"/>
      <c r="C331"/>
    </row>
    <row r="332" spans="2:3" x14ac:dyDescent="0.25">
      <c r="B332"/>
      <c r="C332"/>
    </row>
    <row r="333" spans="2:3" x14ac:dyDescent="0.25">
      <c r="B333"/>
      <c r="C333"/>
    </row>
    <row r="334" spans="2:3" x14ac:dyDescent="0.25">
      <c r="B334"/>
      <c r="C334"/>
    </row>
    <row r="335" spans="2:3" x14ac:dyDescent="0.25">
      <c r="B335"/>
      <c r="C335"/>
    </row>
    <row r="336" spans="2:3" x14ac:dyDescent="0.25">
      <c r="B336"/>
      <c r="C336"/>
    </row>
    <row r="337" spans="2:3" x14ac:dyDescent="0.25">
      <c r="B337"/>
      <c r="C337"/>
    </row>
    <row r="338" spans="2:3" x14ac:dyDescent="0.25">
      <c r="B338"/>
      <c r="C338"/>
    </row>
    <row r="339" spans="2:3" x14ac:dyDescent="0.25">
      <c r="B339"/>
      <c r="C339"/>
    </row>
    <row r="340" spans="2:3" x14ac:dyDescent="0.25">
      <c r="B340"/>
      <c r="C340"/>
    </row>
    <row r="341" spans="2:3" x14ac:dyDescent="0.25">
      <c r="B341"/>
      <c r="C341"/>
    </row>
    <row r="342" spans="2:3" x14ac:dyDescent="0.25">
      <c r="B342"/>
      <c r="C342"/>
    </row>
    <row r="343" spans="2:3" x14ac:dyDescent="0.25">
      <c r="B343"/>
      <c r="C343"/>
    </row>
    <row r="344" spans="2:3" x14ac:dyDescent="0.25">
      <c r="B344"/>
      <c r="C344"/>
    </row>
    <row r="345" spans="2:3" x14ac:dyDescent="0.25">
      <c r="B345"/>
      <c r="C345"/>
    </row>
    <row r="346" spans="2:3" x14ac:dyDescent="0.25">
      <c r="B346"/>
      <c r="C346"/>
    </row>
    <row r="347" spans="2:3" x14ac:dyDescent="0.25">
      <c r="B347"/>
      <c r="C347"/>
    </row>
    <row r="348" spans="2:3" x14ac:dyDescent="0.25">
      <c r="B348"/>
      <c r="C348"/>
    </row>
    <row r="349" spans="2:3" x14ac:dyDescent="0.25">
      <c r="B349"/>
      <c r="C349"/>
    </row>
    <row r="350" spans="2:3" x14ac:dyDescent="0.25">
      <c r="B350"/>
      <c r="C350"/>
    </row>
    <row r="351" spans="2:3" x14ac:dyDescent="0.25">
      <c r="B351"/>
      <c r="C351"/>
    </row>
    <row r="352" spans="2:3" x14ac:dyDescent="0.25">
      <c r="B352"/>
      <c r="C352"/>
    </row>
    <row r="353" spans="2:3" x14ac:dyDescent="0.25">
      <c r="B353"/>
      <c r="C353"/>
    </row>
    <row r="354" spans="2:3" x14ac:dyDescent="0.25">
      <c r="B354"/>
      <c r="C354"/>
    </row>
    <row r="355" spans="2:3" x14ac:dyDescent="0.25">
      <c r="B355"/>
      <c r="C355"/>
    </row>
    <row r="356" spans="2:3" x14ac:dyDescent="0.25">
      <c r="B356"/>
      <c r="C356"/>
    </row>
    <row r="357" spans="2:3" x14ac:dyDescent="0.25">
      <c r="B357"/>
      <c r="C357"/>
    </row>
    <row r="358" spans="2:3" x14ac:dyDescent="0.25">
      <c r="B358"/>
      <c r="C358"/>
    </row>
    <row r="359" spans="2:3" x14ac:dyDescent="0.25">
      <c r="B359"/>
      <c r="C359"/>
    </row>
    <row r="360" spans="2:3" x14ac:dyDescent="0.25">
      <c r="B360"/>
      <c r="C360"/>
    </row>
    <row r="361" spans="2:3" x14ac:dyDescent="0.25">
      <c r="B361"/>
      <c r="C361"/>
    </row>
    <row r="362" spans="2:3" x14ac:dyDescent="0.25">
      <c r="B362"/>
      <c r="C362"/>
    </row>
    <row r="363" spans="2:3" x14ac:dyDescent="0.25">
      <c r="B363"/>
      <c r="C363"/>
    </row>
    <row r="364" spans="2:3" x14ac:dyDescent="0.25">
      <c r="B364"/>
      <c r="C364"/>
    </row>
    <row r="365" spans="2:3" x14ac:dyDescent="0.25">
      <c r="B365"/>
      <c r="C365"/>
    </row>
    <row r="366" spans="2:3" x14ac:dyDescent="0.25">
      <c r="B366"/>
      <c r="C366"/>
    </row>
    <row r="367" spans="2:3" x14ac:dyDescent="0.25">
      <c r="B367"/>
      <c r="C367"/>
    </row>
    <row r="368" spans="2:3" x14ac:dyDescent="0.25">
      <c r="B368"/>
      <c r="C368"/>
    </row>
    <row r="369" spans="2:3" x14ac:dyDescent="0.25">
      <c r="B369"/>
      <c r="C369"/>
    </row>
    <row r="370" spans="2:3" x14ac:dyDescent="0.25">
      <c r="B370"/>
      <c r="C370"/>
    </row>
    <row r="371" spans="2:3" x14ac:dyDescent="0.25">
      <c r="B371"/>
      <c r="C371"/>
    </row>
    <row r="372" spans="2:3" x14ac:dyDescent="0.25">
      <c r="B372"/>
      <c r="C372"/>
    </row>
    <row r="373" spans="2:3" x14ac:dyDescent="0.25">
      <c r="B373"/>
      <c r="C373"/>
    </row>
    <row r="374" spans="2:3" x14ac:dyDescent="0.25">
      <c r="B374"/>
      <c r="C374"/>
    </row>
    <row r="375" spans="2:3" x14ac:dyDescent="0.25">
      <c r="B375"/>
      <c r="C375"/>
    </row>
    <row r="376" spans="2:3" x14ac:dyDescent="0.25">
      <c r="B376"/>
      <c r="C376"/>
    </row>
    <row r="377" spans="2:3" x14ac:dyDescent="0.25">
      <c r="B377"/>
      <c r="C377"/>
    </row>
    <row r="378" spans="2:3" x14ac:dyDescent="0.25">
      <c r="B378"/>
      <c r="C378"/>
    </row>
    <row r="379" spans="2:3" x14ac:dyDescent="0.25">
      <c r="B379"/>
      <c r="C379"/>
    </row>
    <row r="380" spans="2:3" x14ac:dyDescent="0.25">
      <c r="B380"/>
      <c r="C380"/>
    </row>
    <row r="381" spans="2:3" x14ac:dyDescent="0.25">
      <c r="B381"/>
      <c r="C381"/>
    </row>
    <row r="382" spans="2:3" x14ac:dyDescent="0.25">
      <c r="B382"/>
      <c r="C382"/>
    </row>
    <row r="383" spans="2:3" x14ac:dyDescent="0.25">
      <c r="B383"/>
      <c r="C383"/>
    </row>
    <row r="384" spans="2:3" x14ac:dyDescent="0.25">
      <c r="B384"/>
      <c r="C384"/>
    </row>
    <row r="385" spans="2:3" x14ac:dyDescent="0.25">
      <c r="B385"/>
      <c r="C385"/>
    </row>
    <row r="386" spans="2:3" x14ac:dyDescent="0.25">
      <c r="B386"/>
      <c r="C386"/>
    </row>
    <row r="387" spans="2:3" x14ac:dyDescent="0.25">
      <c r="B387"/>
      <c r="C387"/>
    </row>
    <row r="388" spans="2:3" x14ac:dyDescent="0.25">
      <c r="B388"/>
      <c r="C388"/>
    </row>
    <row r="389" spans="2:3" x14ac:dyDescent="0.25">
      <c r="B389"/>
      <c r="C389"/>
    </row>
    <row r="390" spans="2:3" x14ac:dyDescent="0.25">
      <c r="B390"/>
      <c r="C390"/>
    </row>
    <row r="391" spans="2:3" x14ac:dyDescent="0.25">
      <c r="B391"/>
      <c r="C391"/>
    </row>
    <row r="392" spans="2:3" x14ac:dyDescent="0.25">
      <c r="B392"/>
      <c r="C392"/>
    </row>
    <row r="393" spans="2:3" x14ac:dyDescent="0.25">
      <c r="B393"/>
      <c r="C393"/>
    </row>
    <row r="394" spans="2:3" x14ac:dyDescent="0.25">
      <c r="B394"/>
      <c r="C394"/>
    </row>
    <row r="395" spans="2:3" x14ac:dyDescent="0.25">
      <c r="B395"/>
      <c r="C395"/>
    </row>
    <row r="396" spans="2:3" x14ac:dyDescent="0.25">
      <c r="B396"/>
      <c r="C396"/>
    </row>
    <row r="397" spans="2:3" x14ac:dyDescent="0.25">
      <c r="B397"/>
      <c r="C397"/>
    </row>
    <row r="398" spans="2:3" x14ac:dyDescent="0.25">
      <c r="B398"/>
      <c r="C398"/>
    </row>
    <row r="399" spans="2:3" x14ac:dyDescent="0.25">
      <c r="B399"/>
      <c r="C399"/>
    </row>
    <row r="400" spans="2:3" x14ac:dyDescent="0.25">
      <c r="B400"/>
      <c r="C400"/>
    </row>
    <row r="401" spans="2:3" x14ac:dyDescent="0.25">
      <c r="B401"/>
      <c r="C401"/>
    </row>
    <row r="402" spans="2:3" x14ac:dyDescent="0.25">
      <c r="B402"/>
      <c r="C402"/>
    </row>
    <row r="403" spans="2:3" x14ac:dyDescent="0.25">
      <c r="B403"/>
      <c r="C403"/>
    </row>
    <row r="404" spans="2:3" x14ac:dyDescent="0.25">
      <c r="B404"/>
      <c r="C404"/>
    </row>
    <row r="405" spans="2:3" x14ac:dyDescent="0.25">
      <c r="B405"/>
      <c r="C405"/>
    </row>
    <row r="406" spans="2:3" x14ac:dyDescent="0.25">
      <c r="B406"/>
      <c r="C406"/>
    </row>
    <row r="407" spans="2:3" x14ac:dyDescent="0.25">
      <c r="B407"/>
      <c r="C407"/>
    </row>
    <row r="408" spans="2:3" x14ac:dyDescent="0.25">
      <c r="B408"/>
      <c r="C408"/>
    </row>
    <row r="409" spans="2:3" x14ac:dyDescent="0.25">
      <c r="B409"/>
      <c r="C409"/>
    </row>
    <row r="410" spans="2:3" x14ac:dyDescent="0.25">
      <c r="B410"/>
      <c r="C410"/>
    </row>
    <row r="411" spans="2:3" x14ac:dyDescent="0.25">
      <c r="B411"/>
      <c r="C411"/>
    </row>
    <row r="412" spans="2:3" x14ac:dyDescent="0.25">
      <c r="B412"/>
      <c r="C412"/>
    </row>
    <row r="413" spans="2:3" x14ac:dyDescent="0.25">
      <c r="B413"/>
      <c r="C413"/>
    </row>
    <row r="414" spans="2:3" x14ac:dyDescent="0.25">
      <c r="B414"/>
      <c r="C414"/>
    </row>
    <row r="415" spans="2:3" x14ac:dyDescent="0.25">
      <c r="B415"/>
      <c r="C415"/>
    </row>
    <row r="416" spans="2:3" x14ac:dyDescent="0.25">
      <c r="B416"/>
      <c r="C416"/>
    </row>
    <row r="417" spans="2:3" x14ac:dyDescent="0.25">
      <c r="B417"/>
      <c r="C417"/>
    </row>
    <row r="418" spans="2:3" x14ac:dyDescent="0.25">
      <c r="B418"/>
      <c r="C418"/>
    </row>
    <row r="419" spans="2:3" x14ac:dyDescent="0.25">
      <c r="B419"/>
      <c r="C419"/>
    </row>
    <row r="420" spans="2:3" x14ac:dyDescent="0.25">
      <c r="B420"/>
      <c r="C420"/>
    </row>
    <row r="421" spans="2:3" x14ac:dyDescent="0.25">
      <c r="B421"/>
      <c r="C421"/>
    </row>
    <row r="422" spans="2:3" x14ac:dyDescent="0.25">
      <c r="B422"/>
      <c r="C422"/>
    </row>
    <row r="423" spans="2:3" x14ac:dyDescent="0.25">
      <c r="B423"/>
      <c r="C423"/>
    </row>
    <row r="424" spans="2:3" x14ac:dyDescent="0.25">
      <c r="B424"/>
      <c r="C424"/>
    </row>
    <row r="425" spans="2:3" x14ac:dyDescent="0.25">
      <c r="B425"/>
      <c r="C425"/>
    </row>
    <row r="426" spans="2:3" x14ac:dyDescent="0.25">
      <c r="B426"/>
      <c r="C426"/>
    </row>
    <row r="427" spans="2:3" x14ac:dyDescent="0.25">
      <c r="B427"/>
      <c r="C427"/>
    </row>
    <row r="428" spans="2:3" x14ac:dyDescent="0.25">
      <c r="B428"/>
      <c r="C428"/>
    </row>
    <row r="429" spans="2:3" x14ac:dyDescent="0.25">
      <c r="B429"/>
      <c r="C429"/>
    </row>
    <row r="430" spans="2:3" x14ac:dyDescent="0.25">
      <c r="B430"/>
      <c r="C430"/>
    </row>
    <row r="431" spans="2:3" x14ac:dyDescent="0.25">
      <c r="B431"/>
      <c r="C431"/>
    </row>
    <row r="432" spans="2:3" x14ac:dyDescent="0.25">
      <c r="B432"/>
      <c r="C432"/>
    </row>
    <row r="433" spans="2:3" x14ac:dyDescent="0.25">
      <c r="B433"/>
      <c r="C433"/>
    </row>
    <row r="434" spans="2:3" x14ac:dyDescent="0.25">
      <c r="B434"/>
      <c r="C434"/>
    </row>
    <row r="435" spans="2:3" x14ac:dyDescent="0.25">
      <c r="B435"/>
      <c r="C435"/>
    </row>
    <row r="436" spans="2:3" x14ac:dyDescent="0.25">
      <c r="B436"/>
      <c r="C436"/>
    </row>
    <row r="437" spans="2:3" x14ac:dyDescent="0.25">
      <c r="B437"/>
      <c r="C437"/>
    </row>
    <row r="438" spans="2:3" x14ac:dyDescent="0.25">
      <c r="B438"/>
      <c r="C438"/>
    </row>
    <row r="439" spans="2:3" x14ac:dyDescent="0.25">
      <c r="B439"/>
      <c r="C439"/>
    </row>
    <row r="440" spans="2:3" x14ac:dyDescent="0.25">
      <c r="B440"/>
      <c r="C440"/>
    </row>
    <row r="441" spans="2:3" x14ac:dyDescent="0.25">
      <c r="B441"/>
      <c r="C441"/>
    </row>
    <row r="442" spans="2:3" x14ac:dyDescent="0.25">
      <c r="B442"/>
      <c r="C442"/>
    </row>
    <row r="443" spans="2:3" x14ac:dyDescent="0.25">
      <c r="B443"/>
      <c r="C443"/>
    </row>
    <row r="444" spans="2:3" x14ac:dyDescent="0.25">
      <c r="B444"/>
      <c r="C444"/>
    </row>
    <row r="445" spans="2:3" x14ac:dyDescent="0.25">
      <c r="B445"/>
      <c r="C445"/>
    </row>
    <row r="446" spans="2:3" x14ac:dyDescent="0.25">
      <c r="B446"/>
      <c r="C446"/>
    </row>
    <row r="447" spans="2:3" x14ac:dyDescent="0.25">
      <c r="B447"/>
      <c r="C447"/>
    </row>
    <row r="448" spans="2:3" x14ac:dyDescent="0.25">
      <c r="B448"/>
      <c r="C448"/>
    </row>
    <row r="449" spans="2:3" x14ac:dyDescent="0.25">
      <c r="B449"/>
      <c r="C449"/>
    </row>
    <row r="450" spans="2:3" x14ac:dyDescent="0.25">
      <c r="B450"/>
      <c r="C450"/>
    </row>
    <row r="451" spans="2:3" x14ac:dyDescent="0.25">
      <c r="B451"/>
      <c r="C451"/>
    </row>
    <row r="452" spans="2:3" x14ac:dyDescent="0.25">
      <c r="B452"/>
      <c r="C452"/>
    </row>
    <row r="453" spans="2:3" x14ac:dyDescent="0.25">
      <c r="B453"/>
      <c r="C453"/>
    </row>
    <row r="454" spans="2:3" x14ac:dyDescent="0.25">
      <c r="B454"/>
      <c r="C454"/>
    </row>
    <row r="455" spans="2:3" x14ac:dyDescent="0.25">
      <c r="B455"/>
      <c r="C455"/>
    </row>
    <row r="456" spans="2:3" x14ac:dyDescent="0.25">
      <c r="B456"/>
      <c r="C456"/>
    </row>
    <row r="457" spans="2:3" x14ac:dyDescent="0.25">
      <c r="B457"/>
      <c r="C457"/>
    </row>
    <row r="458" spans="2:3" x14ac:dyDescent="0.25">
      <c r="B458"/>
      <c r="C458"/>
    </row>
    <row r="459" spans="2:3" x14ac:dyDescent="0.25">
      <c r="B459"/>
      <c r="C459"/>
    </row>
    <row r="460" spans="2:3" x14ac:dyDescent="0.25">
      <c r="B460"/>
      <c r="C460"/>
    </row>
    <row r="461" spans="2:3" x14ac:dyDescent="0.25">
      <c r="B461"/>
      <c r="C461"/>
    </row>
    <row r="462" spans="2:3" x14ac:dyDescent="0.25">
      <c r="B462"/>
      <c r="C462"/>
    </row>
    <row r="463" spans="2:3" x14ac:dyDescent="0.25">
      <c r="B463"/>
      <c r="C463"/>
    </row>
    <row r="464" spans="2:3" x14ac:dyDescent="0.25">
      <c r="B464"/>
      <c r="C464"/>
    </row>
    <row r="465" spans="2:3" x14ac:dyDescent="0.25">
      <c r="B465"/>
      <c r="C465"/>
    </row>
    <row r="466" spans="2:3" x14ac:dyDescent="0.25">
      <c r="B466"/>
      <c r="C466"/>
    </row>
    <row r="467" spans="2:3" x14ac:dyDescent="0.25">
      <c r="B467"/>
      <c r="C467"/>
    </row>
    <row r="468" spans="2:3" x14ac:dyDescent="0.25">
      <c r="B468"/>
      <c r="C468"/>
    </row>
    <row r="469" spans="2:3" x14ac:dyDescent="0.25">
      <c r="B469"/>
      <c r="C469"/>
    </row>
    <row r="470" spans="2:3" x14ac:dyDescent="0.25">
      <c r="B470"/>
      <c r="C470"/>
    </row>
    <row r="471" spans="2:3" x14ac:dyDescent="0.25">
      <c r="B471"/>
      <c r="C471"/>
    </row>
    <row r="472" spans="2:3" x14ac:dyDescent="0.25">
      <c r="B472"/>
      <c r="C472"/>
    </row>
    <row r="473" spans="2:3" x14ac:dyDescent="0.25">
      <c r="B473"/>
      <c r="C473"/>
    </row>
    <row r="474" spans="2:3" x14ac:dyDescent="0.25">
      <c r="B474"/>
      <c r="C474"/>
    </row>
    <row r="475" spans="2:3" x14ac:dyDescent="0.25">
      <c r="B475"/>
      <c r="C475"/>
    </row>
    <row r="476" spans="2:3" x14ac:dyDescent="0.25">
      <c r="B476"/>
      <c r="C476"/>
    </row>
    <row r="477" spans="2:3" x14ac:dyDescent="0.25">
      <c r="B477"/>
      <c r="C477"/>
    </row>
    <row r="478" spans="2:3" x14ac:dyDescent="0.25">
      <c r="B478"/>
      <c r="C478"/>
    </row>
    <row r="479" spans="2:3" x14ac:dyDescent="0.25">
      <c r="B479"/>
      <c r="C479"/>
    </row>
    <row r="480" spans="2:3" x14ac:dyDescent="0.25">
      <c r="B480"/>
      <c r="C480"/>
    </row>
    <row r="481" spans="2:3" x14ac:dyDescent="0.25">
      <c r="B481"/>
      <c r="C481"/>
    </row>
    <row r="482" spans="2:3" x14ac:dyDescent="0.25">
      <c r="B482"/>
      <c r="C482"/>
    </row>
    <row r="483" spans="2:3" x14ac:dyDescent="0.25">
      <c r="B483"/>
      <c r="C483"/>
    </row>
    <row r="484" spans="2:3" x14ac:dyDescent="0.25">
      <c r="B484"/>
      <c r="C484"/>
    </row>
    <row r="485" spans="2:3" x14ac:dyDescent="0.25">
      <c r="B485"/>
      <c r="C485"/>
    </row>
    <row r="486" spans="2:3" x14ac:dyDescent="0.25">
      <c r="B486"/>
      <c r="C486"/>
    </row>
    <row r="487" spans="2:3" x14ac:dyDescent="0.25">
      <c r="B487"/>
      <c r="C487"/>
    </row>
    <row r="488" spans="2:3" x14ac:dyDescent="0.25">
      <c r="B488"/>
      <c r="C488"/>
    </row>
    <row r="489" spans="2:3" x14ac:dyDescent="0.25">
      <c r="B489"/>
      <c r="C489"/>
    </row>
    <row r="490" spans="2:3" x14ac:dyDescent="0.25">
      <c r="B490"/>
      <c r="C490"/>
    </row>
    <row r="491" spans="2:3" x14ac:dyDescent="0.25">
      <c r="B491"/>
      <c r="C491"/>
    </row>
    <row r="492" spans="2:3" x14ac:dyDescent="0.25">
      <c r="B492"/>
      <c r="C492"/>
    </row>
    <row r="493" spans="2:3" x14ac:dyDescent="0.25">
      <c r="B493"/>
      <c r="C493"/>
    </row>
    <row r="494" spans="2:3" x14ac:dyDescent="0.25">
      <c r="B494"/>
      <c r="C494"/>
    </row>
    <row r="495" spans="2:3" x14ac:dyDescent="0.25">
      <c r="B495"/>
      <c r="C495"/>
    </row>
    <row r="496" spans="2:3" x14ac:dyDescent="0.25">
      <c r="B496"/>
      <c r="C496"/>
    </row>
    <row r="497" spans="2:3" x14ac:dyDescent="0.25">
      <c r="B497"/>
      <c r="C497"/>
    </row>
    <row r="498" spans="2:3" x14ac:dyDescent="0.25">
      <c r="B498"/>
      <c r="C498"/>
    </row>
    <row r="499" spans="2:3" x14ac:dyDescent="0.25">
      <c r="B499"/>
      <c r="C499"/>
    </row>
    <row r="500" spans="2:3" x14ac:dyDescent="0.25">
      <c r="B500"/>
      <c r="C500"/>
    </row>
    <row r="501" spans="2:3" x14ac:dyDescent="0.25">
      <c r="B501"/>
      <c r="C501"/>
    </row>
    <row r="502" spans="2:3" x14ac:dyDescent="0.25">
      <c r="B502"/>
      <c r="C502"/>
    </row>
    <row r="503" spans="2:3" x14ac:dyDescent="0.25">
      <c r="B503"/>
      <c r="C503"/>
    </row>
    <row r="504" spans="2:3" x14ac:dyDescent="0.25">
      <c r="B504"/>
      <c r="C504"/>
    </row>
    <row r="505" spans="2:3" x14ac:dyDescent="0.25">
      <c r="B505"/>
      <c r="C505"/>
    </row>
    <row r="506" spans="2:3" x14ac:dyDescent="0.25">
      <c r="B506"/>
      <c r="C506"/>
    </row>
    <row r="507" spans="2:3" x14ac:dyDescent="0.25">
      <c r="B507"/>
      <c r="C507"/>
    </row>
    <row r="508" spans="2:3" x14ac:dyDescent="0.25">
      <c r="B508"/>
      <c r="C508"/>
    </row>
    <row r="509" spans="2:3" x14ac:dyDescent="0.25">
      <c r="B509"/>
      <c r="C509"/>
    </row>
    <row r="510" spans="2:3" x14ac:dyDescent="0.25">
      <c r="B510"/>
      <c r="C510"/>
    </row>
    <row r="511" spans="2:3" x14ac:dyDescent="0.25">
      <c r="B511"/>
      <c r="C511"/>
    </row>
    <row r="512" spans="2:3" x14ac:dyDescent="0.25">
      <c r="B512"/>
      <c r="C512"/>
    </row>
    <row r="513" spans="2:3" x14ac:dyDescent="0.25">
      <c r="B513"/>
      <c r="C513"/>
    </row>
    <row r="514" spans="2:3" x14ac:dyDescent="0.25">
      <c r="B514"/>
      <c r="C514"/>
    </row>
    <row r="515" spans="2:3" x14ac:dyDescent="0.25">
      <c r="B515"/>
      <c r="C515"/>
    </row>
    <row r="516" spans="2:3" x14ac:dyDescent="0.25">
      <c r="B516"/>
      <c r="C516"/>
    </row>
    <row r="517" spans="2:3" x14ac:dyDescent="0.25">
      <c r="B517"/>
      <c r="C517"/>
    </row>
    <row r="518" spans="2:3" x14ac:dyDescent="0.25">
      <c r="B518"/>
      <c r="C518"/>
    </row>
    <row r="519" spans="2:3" x14ac:dyDescent="0.25">
      <c r="B519"/>
      <c r="C519"/>
    </row>
    <row r="520" spans="2:3" x14ac:dyDescent="0.25">
      <c r="B520"/>
      <c r="C520"/>
    </row>
    <row r="521" spans="2:3" x14ac:dyDescent="0.25">
      <c r="B521"/>
      <c r="C521"/>
    </row>
    <row r="522" spans="2:3" x14ac:dyDescent="0.25">
      <c r="B522"/>
      <c r="C522"/>
    </row>
    <row r="523" spans="2:3" x14ac:dyDescent="0.25">
      <c r="B523"/>
      <c r="C523"/>
    </row>
    <row r="524" spans="2:3" x14ac:dyDescent="0.25">
      <c r="B524"/>
      <c r="C524"/>
    </row>
    <row r="525" spans="2:3" x14ac:dyDescent="0.25">
      <c r="B525"/>
      <c r="C525"/>
    </row>
    <row r="526" spans="2:3" x14ac:dyDescent="0.25">
      <c r="B526"/>
      <c r="C526"/>
    </row>
    <row r="527" spans="2:3" x14ac:dyDescent="0.25">
      <c r="B527"/>
      <c r="C527"/>
    </row>
    <row r="528" spans="2:3" x14ac:dyDescent="0.25">
      <c r="B528"/>
      <c r="C528"/>
    </row>
    <row r="529" spans="2:3" x14ac:dyDescent="0.25">
      <c r="B529"/>
      <c r="C529"/>
    </row>
    <row r="530" spans="2:3" x14ac:dyDescent="0.25">
      <c r="B530"/>
      <c r="C530"/>
    </row>
    <row r="531" spans="2:3" x14ac:dyDescent="0.25">
      <c r="B531"/>
      <c r="C531"/>
    </row>
    <row r="532" spans="2:3" x14ac:dyDescent="0.25">
      <c r="B532"/>
      <c r="C532"/>
    </row>
    <row r="533" spans="2:3" x14ac:dyDescent="0.25">
      <c r="B533"/>
      <c r="C533"/>
    </row>
    <row r="534" spans="2:3" x14ac:dyDescent="0.25">
      <c r="B534"/>
      <c r="C534"/>
    </row>
    <row r="535" spans="2:3" x14ac:dyDescent="0.25">
      <c r="B535"/>
      <c r="C535"/>
    </row>
    <row r="536" spans="2:3" x14ac:dyDescent="0.25">
      <c r="B536"/>
      <c r="C536"/>
    </row>
    <row r="537" spans="2:3" x14ac:dyDescent="0.25">
      <c r="B537"/>
      <c r="C537"/>
    </row>
    <row r="538" spans="2:3" x14ac:dyDescent="0.25">
      <c r="B538"/>
      <c r="C538"/>
    </row>
    <row r="539" spans="2:3" x14ac:dyDescent="0.25">
      <c r="B539"/>
      <c r="C539"/>
    </row>
    <row r="540" spans="2:3" x14ac:dyDescent="0.25">
      <c r="B540"/>
      <c r="C540"/>
    </row>
    <row r="541" spans="2:3" x14ac:dyDescent="0.25">
      <c r="B541"/>
      <c r="C541"/>
    </row>
    <row r="542" spans="2:3" x14ac:dyDescent="0.25">
      <c r="B542"/>
      <c r="C542"/>
    </row>
    <row r="543" spans="2:3" x14ac:dyDescent="0.25">
      <c r="B543"/>
      <c r="C543"/>
    </row>
    <row r="544" spans="2:3" x14ac:dyDescent="0.25">
      <c r="B544"/>
      <c r="C544"/>
    </row>
    <row r="545" spans="2:3" x14ac:dyDescent="0.25">
      <c r="B545"/>
      <c r="C545"/>
    </row>
    <row r="546" spans="2:3" x14ac:dyDescent="0.25">
      <c r="B546"/>
      <c r="C546"/>
    </row>
    <row r="547" spans="2:3" x14ac:dyDescent="0.25">
      <c r="B547"/>
      <c r="C547"/>
    </row>
    <row r="548" spans="2:3" x14ac:dyDescent="0.25">
      <c r="B548"/>
      <c r="C548"/>
    </row>
    <row r="549" spans="2:3" x14ac:dyDescent="0.25">
      <c r="B549"/>
      <c r="C549"/>
    </row>
    <row r="550" spans="2:3" x14ac:dyDescent="0.25">
      <c r="B550"/>
      <c r="C550"/>
    </row>
    <row r="551" spans="2:3" x14ac:dyDescent="0.25">
      <c r="B551"/>
      <c r="C551"/>
    </row>
    <row r="552" spans="2:3" x14ac:dyDescent="0.25">
      <c r="B552"/>
      <c r="C552"/>
    </row>
    <row r="553" spans="2:3" x14ac:dyDescent="0.25">
      <c r="B553"/>
      <c r="C553"/>
    </row>
    <row r="554" spans="2:3" x14ac:dyDescent="0.25">
      <c r="B554"/>
      <c r="C554"/>
    </row>
    <row r="555" spans="2:3" x14ac:dyDescent="0.25">
      <c r="B555"/>
      <c r="C555"/>
    </row>
    <row r="556" spans="2:3" x14ac:dyDescent="0.25">
      <c r="B556"/>
      <c r="C556"/>
    </row>
    <row r="557" spans="2:3" x14ac:dyDescent="0.25">
      <c r="B557"/>
      <c r="C557"/>
    </row>
    <row r="558" spans="2:3" x14ac:dyDescent="0.25">
      <c r="B558"/>
      <c r="C558"/>
    </row>
    <row r="559" spans="2:3" x14ac:dyDescent="0.25">
      <c r="B559"/>
      <c r="C559"/>
    </row>
    <row r="560" spans="2:3" x14ac:dyDescent="0.25">
      <c r="B560"/>
      <c r="C560"/>
    </row>
    <row r="561" spans="2:3" x14ac:dyDescent="0.25">
      <c r="B561"/>
      <c r="C561"/>
    </row>
    <row r="562" spans="2:3" x14ac:dyDescent="0.25">
      <c r="B562"/>
      <c r="C562"/>
    </row>
    <row r="563" spans="2:3" x14ac:dyDescent="0.25">
      <c r="B563"/>
      <c r="C563"/>
    </row>
    <row r="564" spans="2:3" x14ac:dyDescent="0.25">
      <c r="B564"/>
      <c r="C564"/>
    </row>
    <row r="565" spans="2:3" x14ac:dyDescent="0.25">
      <c r="B565"/>
      <c r="C565"/>
    </row>
    <row r="566" spans="2:3" x14ac:dyDescent="0.25">
      <c r="B566"/>
      <c r="C566"/>
    </row>
    <row r="567" spans="2:3" x14ac:dyDescent="0.25">
      <c r="B567"/>
      <c r="C567"/>
    </row>
    <row r="568" spans="2:3" x14ac:dyDescent="0.25">
      <c r="B568"/>
      <c r="C568"/>
    </row>
    <row r="569" spans="2:3" x14ac:dyDescent="0.25">
      <c r="B569"/>
      <c r="C569"/>
    </row>
    <row r="570" spans="2:3" x14ac:dyDescent="0.25">
      <c r="B570"/>
      <c r="C570"/>
    </row>
    <row r="571" spans="2:3" x14ac:dyDescent="0.25">
      <c r="B571"/>
      <c r="C571"/>
    </row>
    <row r="572" spans="2:3" x14ac:dyDescent="0.25">
      <c r="B572"/>
      <c r="C572"/>
    </row>
    <row r="573" spans="2:3" x14ac:dyDescent="0.25">
      <c r="B573"/>
      <c r="C573"/>
    </row>
    <row r="574" spans="2:3" x14ac:dyDescent="0.25">
      <c r="B574"/>
      <c r="C574"/>
    </row>
    <row r="575" spans="2:3" x14ac:dyDescent="0.25">
      <c r="B575"/>
      <c r="C575"/>
    </row>
    <row r="576" spans="2:3" x14ac:dyDescent="0.25">
      <c r="B576"/>
      <c r="C576"/>
    </row>
    <row r="577" spans="2:3" x14ac:dyDescent="0.25">
      <c r="B577"/>
      <c r="C577"/>
    </row>
    <row r="578" spans="2:3" x14ac:dyDescent="0.25">
      <c r="B578"/>
      <c r="C578"/>
    </row>
    <row r="579" spans="2:3" x14ac:dyDescent="0.25">
      <c r="B579"/>
      <c r="C579"/>
    </row>
    <row r="580" spans="2:3" x14ac:dyDescent="0.25">
      <c r="B580"/>
      <c r="C580"/>
    </row>
    <row r="581" spans="2:3" x14ac:dyDescent="0.25">
      <c r="B581"/>
      <c r="C581"/>
    </row>
    <row r="582" spans="2:3" x14ac:dyDescent="0.25">
      <c r="B582"/>
      <c r="C582"/>
    </row>
    <row r="583" spans="2:3" x14ac:dyDescent="0.25">
      <c r="B583"/>
      <c r="C583"/>
    </row>
    <row r="584" spans="2:3" x14ac:dyDescent="0.25">
      <c r="B584"/>
      <c r="C584"/>
    </row>
    <row r="585" spans="2:3" x14ac:dyDescent="0.25">
      <c r="B585"/>
      <c r="C585"/>
    </row>
    <row r="586" spans="2:3" x14ac:dyDescent="0.25">
      <c r="B586"/>
      <c r="C586"/>
    </row>
    <row r="587" spans="2:3" x14ac:dyDescent="0.25">
      <c r="B587"/>
      <c r="C587"/>
    </row>
    <row r="588" spans="2:3" x14ac:dyDescent="0.25">
      <c r="B588"/>
      <c r="C588"/>
    </row>
    <row r="589" spans="2:3" x14ac:dyDescent="0.25">
      <c r="B589"/>
      <c r="C589"/>
    </row>
    <row r="590" spans="2:3" x14ac:dyDescent="0.25">
      <c r="B590"/>
      <c r="C590"/>
    </row>
    <row r="591" spans="2:3" x14ac:dyDescent="0.25">
      <c r="B591"/>
      <c r="C591"/>
    </row>
    <row r="592" spans="2:3" x14ac:dyDescent="0.25">
      <c r="B592"/>
      <c r="C592"/>
    </row>
    <row r="593" spans="2:3" x14ac:dyDescent="0.25">
      <c r="B593"/>
      <c r="C593"/>
    </row>
    <row r="594" spans="2:3" x14ac:dyDescent="0.25">
      <c r="B594"/>
      <c r="C594"/>
    </row>
    <row r="595" spans="2:3" x14ac:dyDescent="0.25">
      <c r="B595"/>
      <c r="C595"/>
    </row>
    <row r="596" spans="2:3" x14ac:dyDescent="0.25">
      <c r="B596"/>
      <c r="C596"/>
    </row>
    <row r="597" spans="2:3" x14ac:dyDescent="0.25">
      <c r="B597"/>
      <c r="C597"/>
    </row>
    <row r="598" spans="2:3" x14ac:dyDescent="0.25">
      <c r="B598"/>
      <c r="C598"/>
    </row>
    <row r="599" spans="2:3" x14ac:dyDescent="0.25">
      <c r="B599"/>
      <c r="C599"/>
    </row>
    <row r="600" spans="2:3" x14ac:dyDescent="0.25">
      <c r="B600"/>
      <c r="C600"/>
    </row>
    <row r="601" spans="2:3" x14ac:dyDescent="0.25">
      <c r="B601"/>
      <c r="C601"/>
    </row>
    <row r="602" spans="2:3" x14ac:dyDescent="0.25">
      <c r="B602"/>
      <c r="C602"/>
    </row>
    <row r="603" spans="2:3" x14ac:dyDescent="0.25">
      <c r="B603"/>
      <c r="C603"/>
    </row>
    <row r="604" spans="2:3" x14ac:dyDescent="0.25">
      <c r="B604"/>
      <c r="C604"/>
    </row>
    <row r="605" spans="2:3" x14ac:dyDescent="0.25">
      <c r="B605"/>
      <c r="C605"/>
    </row>
    <row r="606" spans="2:3" x14ac:dyDescent="0.25">
      <c r="B606"/>
      <c r="C606"/>
    </row>
    <row r="607" spans="2:3" x14ac:dyDescent="0.25">
      <c r="B607"/>
      <c r="C607"/>
    </row>
    <row r="608" spans="2:3" x14ac:dyDescent="0.25">
      <c r="B608"/>
      <c r="C608"/>
    </row>
    <row r="609" spans="2:3" x14ac:dyDescent="0.25">
      <c r="B609"/>
      <c r="C609"/>
    </row>
    <row r="610" spans="2:3" x14ac:dyDescent="0.25">
      <c r="B610"/>
      <c r="C610"/>
    </row>
    <row r="611" spans="2:3" x14ac:dyDescent="0.25">
      <c r="B611"/>
      <c r="C611"/>
    </row>
    <row r="612" spans="2:3" x14ac:dyDescent="0.25">
      <c r="B612"/>
      <c r="C612"/>
    </row>
    <row r="613" spans="2:3" x14ac:dyDescent="0.25">
      <c r="B613"/>
      <c r="C613"/>
    </row>
    <row r="614" spans="2:3" x14ac:dyDescent="0.25">
      <c r="B614"/>
      <c r="C614"/>
    </row>
    <row r="615" spans="2:3" x14ac:dyDescent="0.25">
      <c r="B615"/>
      <c r="C615"/>
    </row>
    <row r="616" spans="2:3" x14ac:dyDescent="0.25">
      <c r="B616"/>
      <c r="C616"/>
    </row>
    <row r="617" spans="2:3" x14ac:dyDescent="0.25">
      <c r="B617"/>
      <c r="C617"/>
    </row>
    <row r="618" spans="2:3" x14ac:dyDescent="0.25">
      <c r="B618"/>
      <c r="C618"/>
    </row>
    <row r="619" spans="2:3" x14ac:dyDescent="0.25">
      <c r="B619"/>
      <c r="C619"/>
    </row>
    <row r="620" spans="2:3" x14ac:dyDescent="0.25">
      <c r="B620"/>
      <c r="C620"/>
    </row>
    <row r="621" spans="2:3" x14ac:dyDescent="0.25">
      <c r="B621"/>
      <c r="C621"/>
    </row>
    <row r="622" spans="2:3" x14ac:dyDescent="0.25">
      <c r="B622"/>
      <c r="C622"/>
    </row>
    <row r="623" spans="2:3" x14ac:dyDescent="0.25">
      <c r="B623"/>
      <c r="C623"/>
    </row>
    <row r="624" spans="2:3" x14ac:dyDescent="0.25">
      <c r="B624"/>
      <c r="C624"/>
    </row>
    <row r="625" spans="2:3" x14ac:dyDescent="0.25">
      <c r="B625"/>
      <c r="C625"/>
    </row>
    <row r="626" spans="2:3" x14ac:dyDescent="0.25">
      <c r="B626"/>
      <c r="C626"/>
    </row>
    <row r="627" spans="2:3" x14ac:dyDescent="0.25">
      <c r="B627"/>
      <c r="C627"/>
    </row>
    <row r="628" spans="2:3" x14ac:dyDescent="0.25">
      <c r="B628"/>
      <c r="C628"/>
    </row>
    <row r="629" spans="2:3" x14ac:dyDescent="0.25">
      <c r="B629"/>
      <c r="C629"/>
    </row>
    <row r="630" spans="2:3" x14ac:dyDescent="0.25">
      <c r="B630"/>
      <c r="C630"/>
    </row>
    <row r="631" spans="2:3" x14ac:dyDescent="0.25">
      <c r="B631"/>
      <c r="C631"/>
    </row>
    <row r="632" spans="2:3" x14ac:dyDescent="0.25">
      <c r="B632"/>
      <c r="C632"/>
    </row>
    <row r="633" spans="2:3" x14ac:dyDescent="0.25">
      <c r="B633"/>
      <c r="C633"/>
    </row>
    <row r="634" spans="2:3" x14ac:dyDescent="0.25">
      <c r="B634"/>
      <c r="C634"/>
    </row>
    <row r="635" spans="2:3" x14ac:dyDescent="0.25">
      <c r="B635"/>
      <c r="C635"/>
    </row>
    <row r="636" spans="2:3" x14ac:dyDescent="0.25">
      <c r="B636"/>
      <c r="C636"/>
    </row>
    <row r="637" spans="2:3" x14ac:dyDescent="0.25">
      <c r="B637"/>
      <c r="C637"/>
    </row>
    <row r="638" spans="2:3" x14ac:dyDescent="0.25">
      <c r="B638"/>
      <c r="C638"/>
    </row>
    <row r="639" spans="2:3" x14ac:dyDescent="0.25">
      <c r="B639"/>
      <c r="C639"/>
    </row>
    <row r="640" spans="2:3" x14ac:dyDescent="0.25">
      <c r="B640"/>
      <c r="C640"/>
    </row>
    <row r="641" spans="2:3" x14ac:dyDescent="0.25">
      <c r="B641"/>
      <c r="C641"/>
    </row>
    <row r="642" spans="2:3" x14ac:dyDescent="0.25">
      <c r="B642"/>
      <c r="C642"/>
    </row>
    <row r="643" spans="2:3" x14ac:dyDescent="0.25">
      <c r="B643"/>
      <c r="C643"/>
    </row>
    <row r="644" spans="2:3" x14ac:dyDescent="0.25">
      <c r="B644"/>
      <c r="C644"/>
    </row>
    <row r="645" spans="2:3" x14ac:dyDescent="0.25">
      <c r="B645"/>
      <c r="C645"/>
    </row>
    <row r="646" spans="2:3" x14ac:dyDescent="0.25">
      <c r="B646"/>
      <c r="C646"/>
    </row>
    <row r="647" spans="2:3" x14ac:dyDescent="0.25">
      <c r="B647"/>
      <c r="C647"/>
    </row>
    <row r="648" spans="2:3" x14ac:dyDescent="0.25">
      <c r="B648"/>
      <c r="C648"/>
    </row>
    <row r="649" spans="2:3" x14ac:dyDescent="0.25">
      <c r="B649"/>
      <c r="C649"/>
    </row>
    <row r="650" spans="2:3" x14ac:dyDescent="0.25">
      <c r="B650"/>
      <c r="C650"/>
    </row>
    <row r="651" spans="2:3" x14ac:dyDescent="0.25">
      <c r="B651"/>
      <c r="C651"/>
    </row>
    <row r="652" spans="2:3" x14ac:dyDescent="0.25">
      <c r="B652"/>
      <c r="C652"/>
    </row>
    <row r="653" spans="2:3" x14ac:dyDescent="0.25">
      <c r="B653"/>
      <c r="C653"/>
    </row>
    <row r="654" spans="2:3" x14ac:dyDescent="0.25">
      <c r="B654"/>
      <c r="C654"/>
    </row>
    <row r="655" spans="2:3" x14ac:dyDescent="0.25">
      <c r="B655"/>
      <c r="C655"/>
    </row>
    <row r="656" spans="2:3" x14ac:dyDescent="0.25">
      <c r="B656"/>
      <c r="C656"/>
    </row>
    <row r="657" spans="2:3" x14ac:dyDescent="0.25">
      <c r="B657"/>
      <c r="C657"/>
    </row>
    <row r="658" spans="2:3" x14ac:dyDescent="0.25">
      <c r="B658"/>
      <c r="C658"/>
    </row>
    <row r="659" spans="2:3" x14ac:dyDescent="0.25">
      <c r="B659"/>
      <c r="C659"/>
    </row>
    <row r="660" spans="2:3" x14ac:dyDescent="0.25">
      <c r="B660"/>
      <c r="C660"/>
    </row>
    <row r="661" spans="2:3" x14ac:dyDescent="0.25">
      <c r="B661"/>
      <c r="C661"/>
    </row>
    <row r="662" spans="2:3" x14ac:dyDescent="0.25">
      <c r="B662"/>
      <c r="C662"/>
    </row>
    <row r="663" spans="2:3" x14ac:dyDescent="0.25">
      <c r="B663"/>
      <c r="C663"/>
    </row>
    <row r="664" spans="2:3" x14ac:dyDescent="0.25">
      <c r="B664"/>
      <c r="C664"/>
    </row>
    <row r="665" spans="2:3" x14ac:dyDescent="0.25">
      <c r="B665"/>
      <c r="C665"/>
    </row>
    <row r="666" spans="2:3" x14ac:dyDescent="0.25">
      <c r="B666"/>
      <c r="C666"/>
    </row>
    <row r="667" spans="2:3" x14ac:dyDescent="0.25">
      <c r="B667"/>
      <c r="C667"/>
    </row>
    <row r="668" spans="2:3" x14ac:dyDescent="0.25">
      <c r="B668"/>
      <c r="C668"/>
    </row>
    <row r="669" spans="2:3" x14ac:dyDescent="0.25">
      <c r="B669"/>
      <c r="C669"/>
    </row>
    <row r="670" spans="2:3" x14ac:dyDescent="0.25">
      <c r="B670"/>
      <c r="C670"/>
    </row>
    <row r="671" spans="2:3" x14ac:dyDescent="0.25">
      <c r="B671"/>
      <c r="C671"/>
    </row>
    <row r="672" spans="2:3" x14ac:dyDescent="0.25">
      <c r="B672"/>
      <c r="C672"/>
    </row>
    <row r="673" spans="2:3" x14ac:dyDescent="0.25">
      <c r="B673"/>
      <c r="C673"/>
    </row>
    <row r="674" spans="2:3" x14ac:dyDescent="0.25">
      <c r="B674"/>
      <c r="C674"/>
    </row>
    <row r="675" spans="2:3" x14ac:dyDescent="0.25">
      <c r="B675"/>
      <c r="C675"/>
    </row>
    <row r="676" spans="2:3" x14ac:dyDescent="0.25">
      <c r="B676"/>
      <c r="C676"/>
    </row>
    <row r="677" spans="2:3" x14ac:dyDescent="0.25">
      <c r="B677"/>
      <c r="C677"/>
    </row>
    <row r="678" spans="2:3" x14ac:dyDescent="0.25">
      <c r="B678"/>
      <c r="C678"/>
    </row>
    <row r="679" spans="2:3" x14ac:dyDescent="0.25">
      <c r="B679"/>
      <c r="C679"/>
    </row>
    <row r="680" spans="2:3" x14ac:dyDescent="0.25">
      <c r="B680"/>
      <c r="C680"/>
    </row>
    <row r="681" spans="2:3" x14ac:dyDescent="0.25">
      <c r="B681"/>
      <c r="C681"/>
    </row>
    <row r="682" spans="2:3" x14ac:dyDescent="0.25">
      <c r="B682"/>
      <c r="C682"/>
    </row>
    <row r="683" spans="2:3" x14ac:dyDescent="0.25">
      <c r="B683"/>
      <c r="C683"/>
    </row>
    <row r="684" spans="2:3" x14ac:dyDescent="0.25">
      <c r="B684"/>
      <c r="C684"/>
    </row>
    <row r="685" spans="2:3" x14ac:dyDescent="0.25">
      <c r="B685"/>
      <c r="C685"/>
    </row>
    <row r="686" spans="2:3" x14ac:dyDescent="0.25">
      <c r="B686"/>
      <c r="C686"/>
    </row>
    <row r="687" spans="2:3" x14ac:dyDescent="0.25">
      <c r="B687"/>
      <c r="C687"/>
    </row>
    <row r="688" spans="2:3" x14ac:dyDescent="0.25">
      <c r="B688"/>
      <c r="C688"/>
    </row>
    <row r="689" spans="2:3" x14ac:dyDescent="0.25">
      <c r="B689"/>
      <c r="C689"/>
    </row>
    <row r="690" spans="2:3" x14ac:dyDescent="0.25">
      <c r="B690"/>
      <c r="C690"/>
    </row>
    <row r="691" spans="2:3" x14ac:dyDescent="0.25">
      <c r="B691"/>
      <c r="C691"/>
    </row>
    <row r="692" spans="2:3" x14ac:dyDescent="0.25">
      <c r="B692"/>
      <c r="C692"/>
    </row>
    <row r="693" spans="2:3" x14ac:dyDescent="0.25">
      <c r="B693"/>
      <c r="C693"/>
    </row>
    <row r="694" spans="2:3" x14ac:dyDescent="0.25">
      <c r="B694"/>
      <c r="C694"/>
    </row>
    <row r="695" spans="2:3" x14ac:dyDescent="0.25">
      <c r="B695"/>
      <c r="C695"/>
    </row>
    <row r="696" spans="2:3" x14ac:dyDescent="0.25">
      <c r="B696"/>
      <c r="C696"/>
    </row>
    <row r="697" spans="2:3" x14ac:dyDescent="0.25">
      <c r="B697"/>
      <c r="C697"/>
    </row>
    <row r="698" spans="2:3" x14ac:dyDescent="0.25">
      <c r="B698"/>
      <c r="C698"/>
    </row>
    <row r="699" spans="2:3" x14ac:dyDescent="0.25">
      <c r="B699"/>
      <c r="C699"/>
    </row>
    <row r="700" spans="2:3" x14ac:dyDescent="0.25">
      <c r="B700"/>
      <c r="C700"/>
    </row>
    <row r="701" spans="2:3" x14ac:dyDescent="0.25">
      <c r="B701"/>
      <c r="C701"/>
    </row>
    <row r="702" spans="2:3" x14ac:dyDescent="0.25">
      <c r="B702"/>
      <c r="C702"/>
    </row>
    <row r="703" spans="2:3" x14ac:dyDescent="0.25">
      <c r="B703"/>
      <c r="C703"/>
    </row>
    <row r="704" spans="2:3" x14ac:dyDescent="0.25">
      <c r="B704"/>
      <c r="C704"/>
    </row>
    <row r="705" spans="2:3" x14ac:dyDescent="0.25">
      <c r="B705"/>
      <c r="C705"/>
    </row>
    <row r="706" spans="2:3" x14ac:dyDescent="0.25">
      <c r="B706"/>
      <c r="C706"/>
    </row>
    <row r="707" spans="2:3" x14ac:dyDescent="0.25">
      <c r="B707"/>
      <c r="C707"/>
    </row>
    <row r="708" spans="2:3" x14ac:dyDescent="0.25">
      <c r="B708"/>
      <c r="C708"/>
    </row>
    <row r="709" spans="2:3" x14ac:dyDescent="0.25">
      <c r="B709"/>
      <c r="C709"/>
    </row>
    <row r="710" spans="2:3" x14ac:dyDescent="0.25">
      <c r="B710"/>
      <c r="C710"/>
    </row>
    <row r="711" spans="2:3" x14ac:dyDescent="0.25">
      <c r="B711"/>
      <c r="C711"/>
    </row>
    <row r="712" spans="2:3" x14ac:dyDescent="0.25">
      <c r="B712"/>
      <c r="C712"/>
    </row>
    <row r="713" spans="2:3" x14ac:dyDescent="0.25">
      <c r="B713"/>
      <c r="C713"/>
    </row>
    <row r="714" spans="2:3" x14ac:dyDescent="0.25">
      <c r="B714"/>
      <c r="C714"/>
    </row>
    <row r="715" spans="2:3" x14ac:dyDescent="0.25">
      <c r="B715"/>
      <c r="C715"/>
    </row>
    <row r="716" spans="2:3" x14ac:dyDescent="0.25">
      <c r="B716"/>
      <c r="C716"/>
    </row>
    <row r="717" spans="2:3" x14ac:dyDescent="0.25">
      <c r="B717"/>
      <c r="C717"/>
    </row>
    <row r="718" spans="2:3" x14ac:dyDescent="0.25">
      <c r="B718"/>
      <c r="C718"/>
    </row>
    <row r="719" spans="2:3" x14ac:dyDescent="0.25">
      <c r="B719"/>
      <c r="C719"/>
    </row>
    <row r="720" spans="2:3" x14ac:dyDescent="0.25">
      <c r="B720"/>
      <c r="C720"/>
    </row>
    <row r="721" spans="2:3" x14ac:dyDescent="0.25">
      <c r="B721"/>
      <c r="C721"/>
    </row>
    <row r="722" spans="2:3" x14ac:dyDescent="0.25">
      <c r="B722"/>
      <c r="C722"/>
    </row>
    <row r="723" spans="2:3" x14ac:dyDescent="0.25">
      <c r="B723"/>
      <c r="C723"/>
    </row>
    <row r="724" spans="2:3" x14ac:dyDescent="0.25">
      <c r="B724"/>
      <c r="C724"/>
    </row>
    <row r="725" spans="2:3" x14ac:dyDescent="0.25">
      <c r="B725"/>
      <c r="C725"/>
    </row>
    <row r="726" spans="2:3" x14ac:dyDescent="0.25">
      <c r="B726"/>
      <c r="C726"/>
    </row>
    <row r="727" spans="2:3" x14ac:dyDescent="0.25">
      <c r="B727"/>
      <c r="C727"/>
    </row>
    <row r="728" spans="2:3" x14ac:dyDescent="0.25">
      <c r="B728"/>
      <c r="C728"/>
    </row>
    <row r="729" spans="2:3" x14ac:dyDescent="0.25">
      <c r="B729"/>
      <c r="C729"/>
    </row>
    <row r="730" spans="2:3" x14ac:dyDescent="0.25">
      <c r="B730"/>
      <c r="C730"/>
    </row>
    <row r="731" spans="2:3" x14ac:dyDescent="0.25">
      <c r="B731"/>
      <c r="C731"/>
    </row>
    <row r="732" spans="2:3" x14ac:dyDescent="0.25">
      <c r="B732"/>
      <c r="C732"/>
    </row>
    <row r="733" spans="2:3" x14ac:dyDescent="0.25">
      <c r="B733"/>
      <c r="C733"/>
    </row>
    <row r="734" spans="2:3" x14ac:dyDescent="0.25">
      <c r="B734"/>
      <c r="C734"/>
    </row>
    <row r="735" spans="2:3" x14ac:dyDescent="0.25">
      <c r="B735"/>
      <c r="C735"/>
    </row>
    <row r="736" spans="2:3" x14ac:dyDescent="0.25">
      <c r="B736"/>
      <c r="C736"/>
    </row>
    <row r="737" spans="2:3" x14ac:dyDescent="0.25">
      <c r="B737"/>
      <c r="C737"/>
    </row>
    <row r="738" spans="2:3" x14ac:dyDescent="0.25">
      <c r="B738"/>
      <c r="C738"/>
    </row>
    <row r="739" spans="2:3" x14ac:dyDescent="0.25">
      <c r="B739"/>
      <c r="C739"/>
    </row>
    <row r="740" spans="2:3" x14ac:dyDescent="0.25">
      <c r="B740"/>
      <c r="C740"/>
    </row>
    <row r="741" spans="2:3" x14ac:dyDescent="0.25">
      <c r="B741"/>
      <c r="C741"/>
    </row>
    <row r="742" spans="2:3" x14ac:dyDescent="0.25">
      <c r="B742"/>
      <c r="C742"/>
    </row>
    <row r="743" spans="2:3" x14ac:dyDescent="0.25">
      <c r="B743"/>
      <c r="C743"/>
    </row>
    <row r="744" spans="2:3" x14ac:dyDescent="0.25">
      <c r="B744"/>
      <c r="C744"/>
    </row>
    <row r="745" spans="2:3" x14ac:dyDescent="0.25">
      <c r="B745"/>
      <c r="C745"/>
    </row>
    <row r="746" spans="2:3" x14ac:dyDescent="0.25">
      <c r="B746"/>
      <c r="C746"/>
    </row>
    <row r="747" spans="2:3" x14ac:dyDescent="0.25">
      <c r="B747"/>
      <c r="C747"/>
    </row>
    <row r="748" spans="2:3" x14ac:dyDescent="0.25">
      <c r="B748"/>
      <c r="C748"/>
    </row>
    <row r="749" spans="2:3" x14ac:dyDescent="0.25">
      <c r="B749"/>
      <c r="C749"/>
    </row>
    <row r="750" spans="2:3" x14ac:dyDescent="0.25">
      <c r="B750"/>
      <c r="C750"/>
    </row>
    <row r="751" spans="2:3" x14ac:dyDescent="0.25">
      <c r="B751"/>
      <c r="C751"/>
    </row>
    <row r="752" spans="2:3" x14ac:dyDescent="0.25">
      <c r="B752"/>
      <c r="C752"/>
    </row>
    <row r="753" spans="2:3" x14ac:dyDescent="0.25">
      <c r="B753"/>
      <c r="C753"/>
    </row>
    <row r="754" spans="2:3" x14ac:dyDescent="0.25">
      <c r="B754"/>
      <c r="C754"/>
    </row>
    <row r="755" spans="2:3" x14ac:dyDescent="0.25">
      <c r="B755"/>
      <c r="C755"/>
    </row>
    <row r="756" spans="2:3" x14ac:dyDescent="0.25">
      <c r="B756"/>
      <c r="C756"/>
    </row>
    <row r="757" spans="2:3" x14ac:dyDescent="0.25">
      <c r="B757"/>
      <c r="C757"/>
    </row>
    <row r="758" spans="2:3" x14ac:dyDescent="0.25">
      <c r="B758"/>
      <c r="C758"/>
    </row>
    <row r="759" spans="2:3" x14ac:dyDescent="0.25">
      <c r="B759"/>
      <c r="C759"/>
    </row>
    <row r="760" spans="2:3" x14ac:dyDescent="0.25">
      <c r="B760"/>
      <c r="C760"/>
    </row>
    <row r="761" spans="2:3" x14ac:dyDescent="0.25">
      <c r="B761"/>
      <c r="C761"/>
    </row>
    <row r="762" spans="2:3" x14ac:dyDescent="0.25">
      <c r="B762"/>
      <c r="C762"/>
    </row>
    <row r="763" spans="2:3" x14ac:dyDescent="0.25">
      <c r="B763"/>
      <c r="C763"/>
    </row>
    <row r="764" spans="2:3" x14ac:dyDescent="0.25">
      <c r="B764"/>
      <c r="C764"/>
    </row>
    <row r="765" spans="2:3" x14ac:dyDescent="0.25">
      <c r="B765"/>
      <c r="C765"/>
    </row>
    <row r="766" spans="2:3" x14ac:dyDescent="0.25">
      <c r="B766"/>
      <c r="C766"/>
    </row>
    <row r="767" spans="2:3" x14ac:dyDescent="0.25">
      <c r="B767"/>
      <c r="C767"/>
    </row>
    <row r="768" spans="2:3" x14ac:dyDescent="0.25">
      <c r="B768"/>
      <c r="C768"/>
    </row>
    <row r="769" spans="2:3" x14ac:dyDescent="0.25">
      <c r="B769"/>
      <c r="C769"/>
    </row>
    <row r="770" spans="2:3" x14ac:dyDescent="0.25">
      <c r="B770"/>
      <c r="C770"/>
    </row>
    <row r="771" spans="2:3" x14ac:dyDescent="0.25">
      <c r="B771"/>
      <c r="C771"/>
    </row>
    <row r="772" spans="2:3" x14ac:dyDescent="0.25">
      <c r="B772"/>
      <c r="C772"/>
    </row>
    <row r="773" spans="2:3" x14ac:dyDescent="0.25">
      <c r="B773"/>
      <c r="C773"/>
    </row>
    <row r="774" spans="2:3" x14ac:dyDescent="0.25">
      <c r="B774"/>
      <c r="C774"/>
    </row>
    <row r="775" spans="2:3" x14ac:dyDescent="0.25">
      <c r="B775"/>
      <c r="C775"/>
    </row>
    <row r="776" spans="2:3" x14ac:dyDescent="0.25">
      <c r="B776"/>
      <c r="C776"/>
    </row>
    <row r="777" spans="2:3" x14ac:dyDescent="0.25">
      <c r="B777"/>
      <c r="C777"/>
    </row>
    <row r="778" spans="2:3" x14ac:dyDescent="0.25">
      <c r="B778"/>
      <c r="C778"/>
    </row>
    <row r="779" spans="2:3" x14ac:dyDescent="0.25">
      <c r="B779"/>
      <c r="C779"/>
    </row>
    <row r="780" spans="2:3" x14ac:dyDescent="0.25">
      <c r="B780"/>
      <c r="C780"/>
    </row>
    <row r="781" spans="2:3" x14ac:dyDescent="0.25">
      <c r="B781"/>
      <c r="C781"/>
    </row>
    <row r="782" spans="2:3" x14ac:dyDescent="0.25">
      <c r="B782"/>
      <c r="C782"/>
    </row>
    <row r="783" spans="2:3" x14ac:dyDescent="0.25">
      <c r="B783"/>
      <c r="C783"/>
    </row>
    <row r="784" spans="2:3" x14ac:dyDescent="0.25">
      <c r="B784"/>
      <c r="C784"/>
    </row>
    <row r="785" spans="2:3" x14ac:dyDescent="0.25">
      <c r="B785"/>
      <c r="C785"/>
    </row>
    <row r="786" spans="2:3" x14ac:dyDescent="0.25">
      <c r="B786"/>
      <c r="C786"/>
    </row>
    <row r="787" spans="2:3" x14ac:dyDescent="0.25">
      <c r="B787"/>
      <c r="C787"/>
    </row>
    <row r="788" spans="2:3" x14ac:dyDescent="0.25">
      <c r="B788"/>
      <c r="C788"/>
    </row>
    <row r="789" spans="2:3" x14ac:dyDescent="0.25">
      <c r="B789"/>
      <c r="C789"/>
    </row>
    <row r="790" spans="2:3" x14ac:dyDescent="0.25">
      <c r="B790"/>
      <c r="C790"/>
    </row>
    <row r="791" spans="2:3" x14ac:dyDescent="0.25">
      <c r="B791"/>
      <c r="C791"/>
    </row>
    <row r="792" spans="2:3" x14ac:dyDescent="0.25">
      <c r="B792"/>
      <c r="C792"/>
    </row>
    <row r="793" spans="2:3" x14ac:dyDescent="0.25">
      <c r="B793"/>
      <c r="C793"/>
    </row>
    <row r="794" spans="2:3" x14ac:dyDescent="0.25">
      <c r="B794"/>
      <c r="C794"/>
    </row>
    <row r="795" spans="2:3" x14ac:dyDescent="0.25">
      <c r="B795"/>
      <c r="C795"/>
    </row>
    <row r="796" spans="2:3" x14ac:dyDescent="0.25">
      <c r="B796"/>
      <c r="C796"/>
    </row>
    <row r="797" spans="2:3" x14ac:dyDescent="0.25">
      <c r="B797"/>
      <c r="C797"/>
    </row>
    <row r="798" spans="2:3" x14ac:dyDescent="0.25">
      <c r="B798"/>
      <c r="C798"/>
    </row>
    <row r="799" spans="2:3" x14ac:dyDescent="0.25">
      <c r="B799"/>
      <c r="C799"/>
    </row>
    <row r="800" spans="2:3" x14ac:dyDescent="0.25">
      <c r="B800"/>
      <c r="C800"/>
    </row>
    <row r="801" spans="2:3" x14ac:dyDescent="0.25">
      <c r="B801"/>
      <c r="C801"/>
    </row>
    <row r="802" spans="2:3" x14ac:dyDescent="0.25">
      <c r="B802"/>
      <c r="C802"/>
    </row>
    <row r="803" spans="2:3" x14ac:dyDescent="0.25">
      <c r="B803"/>
      <c r="C803"/>
    </row>
    <row r="804" spans="2:3" x14ac:dyDescent="0.25">
      <c r="B804"/>
      <c r="C804"/>
    </row>
    <row r="805" spans="2:3" x14ac:dyDescent="0.25">
      <c r="B805"/>
      <c r="C805"/>
    </row>
    <row r="806" spans="2:3" x14ac:dyDescent="0.25">
      <c r="B806"/>
      <c r="C806"/>
    </row>
    <row r="807" spans="2:3" x14ac:dyDescent="0.25">
      <c r="B807"/>
      <c r="C807"/>
    </row>
    <row r="808" spans="2:3" x14ac:dyDescent="0.25">
      <c r="B808"/>
      <c r="C808"/>
    </row>
    <row r="809" spans="2:3" x14ac:dyDescent="0.25">
      <c r="B809"/>
      <c r="C809"/>
    </row>
    <row r="810" spans="2:3" x14ac:dyDescent="0.25">
      <c r="B810"/>
      <c r="C810"/>
    </row>
    <row r="811" spans="2:3" x14ac:dyDescent="0.25">
      <c r="B811"/>
      <c r="C811"/>
    </row>
    <row r="812" spans="2:3" x14ac:dyDescent="0.25">
      <c r="B812"/>
      <c r="C812"/>
    </row>
    <row r="813" spans="2:3" x14ac:dyDescent="0.25">
      <c r="B813"/>
      <c r="C813"/>
    </row>
    <row r="814" spans="2:3" x14ac:dyDescent="0.25">
      <c r="B814"/>
      <c r="C814"/>
    </row>
    <row r="815" spans="2:3" x14ac:dyDescent="0.25">
      <c r="B815"/>
      <c r="C815"/>
    </row>
    <row r="816" spans="2:3" x14ac:dyDescent="0.25">
      <c r="B816"/>
      <c r="C816"/>
    </row>
    <row r="817" spans="2:3" x14ac:dyDescent="0.25">
      <c r="B817"/>
      <c r="C817"/>
    </row>
    <row r="818" spans="2:3" x14ac:dyDescent="0.25">
      <c r="B818"/>
      <c r="C818"/>
    </row>
    <row r="819" spans="2:3" x14ac:dyDescent="0.25">
      <c r="B819"/>
      <c r="C819"/>
    </row>
    <row r="820" spans="2:3" x14ac:dyDescent="0.25">
      <c r="B820"/>
      <c r="C820"/>
    </row>
    <row r="821" spans="2:3" x14ac:dyDescent="0.25">
      <c r="B821"/>
      <c r="C821"/>
    </row>
    <row r="822" spans="2:3" x14ac:dyDescent="0.25">
      <c r="B822"/>
      <c r="C822"/>
    </row>
    <row r="823" spans="2:3" x14ac:dyDescent="0.25">
      <c r="B823"/>
      <c r="C823"/>
    </row>
    <row r="824" spans="2:3" x14ac:dyDescent="0.25">
      <c r="B824"/>
      <c r="C824"/>
    </row>
    <row r="825" spans="2:3" x14ac:dyDescent="0.25">
      <c r="B825"/>
      <c r="C825"/>
    </row>
    <row r="826" spans="2:3" x14ac:dyDescent="0.25">
      <c r="B826"/>
      <c r="C826"/>
    </row>
    <row r="827" spans="2:3" x14ac:dyDescent="0.25">
      <c r="B827"/>
      <c r="C827"/>
    </row>
    <row r="828" spans="2:3" x14ac:dyDescent="0.25">
      <c r="B828"/>
      <c r="C828"/>
    </row>
    <row r="829" spans="2:3" x14ac:dyDescent="0.25">
      <c r="B829"/>
      <c r="C829"/>
    </row>
    <row r="830" spans="2:3" x14ac:dyDescent="0.25">
      <c r="B830"/>
      <c r="C830"/>
    </row>
    <row r="831" spans="2:3" x14ac:dyDescent="0.25">
      <c r="B831"/>
      <c r="C831"/>
    </row>
    <row r="832" spans="2:3" x14ac:dyDescent="0.25">
      <c r="B832"/>
      <c r="C832"/>
    </row>
    <row r="833" spans="2:3" x14ac:dyDescent="0.25">
      <c r="B833"/>
      <c r="C833"/>
    </row>
    <row r="834" spans="2:3" x14ac:dyDescent="0.25">
      <c r="B834"/>
      <c r="C834"/>
    </row>
    <row r="835" spans="2:3" x14ac:dyDescent="0.25">
      <c r="B835"/>
      <c r="C835"/>
    </row>
    <row r="836" spans="2:3" x14ac:dyDescent="0.25">
      <c r="B836"/>
      <c r="C836"/>
    </row>
    <row r="837" spans="2:3" x14ac:dyDescent="0.25">
      <c r="B837"/>
      <c r="C837"/>
    </row>
    <row r="838" spans="2:3" x14ac:dyDescent="0.25">
      <c r="B838"/>
      <c r="C838"/>
    </row>
    <row r="839" spans="2:3" x14ac:dyDescent="0.25">
      <c r="B839"/>
      <c r="C839"/>
    </row>
    <row r="840" spans="2:3" x14ac:dyDescent="0.25">
      <c r="B840"/>
      <c r="C840"/>
    </row>
    <row r="841" spans="2:3" x14ac:dyDescent="0.25">
      <c r="B841"/>
      <c r="C841"/>
    </row>
    <row r="842" spans="2:3" x14ac:dyDescent="0.25">
      <c r="B842"/>
      <c r="C842"/>
    </row>
    <row r="843" spans="2:3" x14ac:dyDescent="0.25">
      <c r="B843"/>
      <c r="C843"/>
    </row>
    <row r="844" spans="2:3" x14ac:dyDescent="0.25">
      <c r="B844"/>
      <c r="C844"/>
    </row>
    <row r="845" spans="2:3" x14ac:dyDescent="0.25">
      <c r="B845"/>
      <c r="C845"/>
    </row>
    <row r="846" spans="2:3" x14ac:dyDescent="0.25">
      <c r="B846"/>
      <c r="C846"/>
    </row>
    <row r="847" spans="2:3" x14ac:dyDescent="0.25">
      <c r="B847"/>
      <c r="C847"/>
    </row>
    <row r="848" spans="2:3" x14ac:dyDescent="0.25">
      <c r="B848"/>
      <c r="C848"/>
    </row>
    <row r="849" spans="2:3" x14ac:dyDescent="0.25">
      <c r="B849"/>
      <c r="C849"/>
    </row>
    <row r="850" spans="2:3" x14ac:dyDescent="0.25">
      <c r="B850"/>
      <c r="C850"/>
    </row>
    <row r="851" spans="2:3" x14ac:dyDescent="0.25">
      <c r="B851"/>
      <c r="C851"/>
    </row>
    <row r="852" spans="2:3" x14ac:dyDescent="0.25">
      <c r="B852"/>
      <c r="C852"/>
    </row>
    <row r="853" spans="2:3" x14ac:dyDescent="0.25">
      <c r="B853"/>
      <c r="C853"/>
    </row>
    <row r="854" spans="2:3" x14ac:dyDescent="0.25">
      <c r="B854"/>
      <c r="C854"/>
    </row>
    <row r="855" spans="2:3" x14ac:dyDescent="0.25">
      <c r="B855"/>
      <c r="C855"/>
    </row>
    <row r="856" spans="2:3" x14ac:dyDescent="0.25">
      <c r="B856"/>
      <c r="C856"/>
    </row>
    <row r="857" spans="2:3" x14ac:dyDescent="0.25">
      <c r="B857"/>
      <c r="C857"/>
    </row>
    <row r="858" spans="2:3" x14ac:dyDescent="0.25">
      <c r="B858"/>
      <c r="C858"/>
    </row>
    <row r="859" spans="2:3" x14ac:dyDescent="0.25">
      <c r="B859"/>
      <c r="C859"/>
    </row>
    <row r="860" spans="2:3" x14ac:dyDescent="0.25">
      <c r="B860"/>
      <c r="C860"/>
    </row>
    <row r="861" spans="2:3" x14ac:dyDescent="0.25">
      <c r="B861"/>
      <c r="C861"/>
    </row>
    <row r="862" spans="2:3" x14ac:dyDescent="0.25">
      <c r="B862"/>
      <c r="C862"/>
    </row>
    <row r="863" spans="2:3" x14ac:dyDescent="0.25">
      <c r="B863"/>
      <c r="C863"/>
    </row>
    <row r="864" spans="2:3" x14ac:dyDescent="0.25">
      <c r="B864"/>
      <c r="C864"/>
    </row>
    <row r="865" spans="2:3" x14ac:dyDescent="0.25">
      <c r="B865"/>
      <c r="C865"/>
    </row>
    <row r="866" spans="2:3" x14ac:dyDescent="0.25">
      <c r="B866"/>
      <c r="C866"/>
    </row>
    <row r="867" spans="2:3" x14ac:dyDescent="0.25">
      <c r="B867"/>
      <c r="C867"/>
    </row>
    <row r="868" spans="2:3" x14ac:dyDescent="0.25">
      <c r="B868"/>
      <c r="C868"/>
    </row>
    <row r="869" spans="2:3" x14ac:dyDescent="0.25">
      <c r="B869"/>
      <c r="C869"/>
    </row>
    <row r="870" spans="2:3" x14ac:dyDescent="0.25">
      <c r="B870"/>
      <c r="C870"/>
    </row>
    <row r="871" spans="2:3" x14ac:dyDescent="0.25">
      <c r="B871"/>
      <c r="C871"/>
    </row>
    <row r="872" spans="2:3" x14ac:dyDescent="0.25">
      <c r="B872"/>
      <c r="C872"/>
    </row>
    <row r="873" spans="2:3" x14ac:dyDescent="0.25">
      <c r="B873"/>
      <c r="C873"/>
    </row>
    <row r="874" spans="2:3" x14ac:dyDescent="0.25">
      <c r="B874"/>
      <c r="C874"/>
    </row>
    <row r="875" spans="2:3" x14ac:dyDescent="0.25">
      <c r="B875"/>
      <c r="C875"/>
    </row>
    <row r="876" spans="2:3" x14ac:dyDescent="0.25">
      <c r="B876"/>
      <c r="C876"/>
    </row>
    <row r="877" spans="2:3" x14ac:dyDescent="0.25">
      <c r="B877"/>
      <c r="C877"/>
    </row>
    <row r="878" spans="2:3" x14ac:dyDescent="0.25">
      <c r="B878"/>
      <c r="C878"/>
    </row>
    <row r="879" spans="2:3" x14ac:dyDescent="0.25">
      <c r="B879"/>
      <c r="C879"/>
    </row>
    <row r="880" spans="2:3" x14ac:dyDescent="0.25">
      <c r="B880"/>
      <c r="C880"/>
    </row>
    <row r="881" spans="2:3" x14ac:dyDescent="0.25">
      <c r="B881"/>
      <c r="C881"/>
    </row>
    <row r="882" spans="2:3" x14ac:dyDescent="0.25">
      <c r="B882"/>
      <c r="C882"/>
    </row>
    <row r="883" spans="2:3" x14ac:dyDescent="0.25">
      <c r="B883"/>
      <c r="C883"/>
    </row>
    <row r="884" spans="2:3" x14ac:dyDescent="0.25">
      <c r="B884"/>
      <c r="C884"/>
    </row>
    <row r="885" spans="2:3" x14ac:dyDescent="0.25">
      <c r="B885"/>
      <c r="C885"/>
    </row>
    <row r="886" spans="2:3" x14ac:dyDescent="0.25">
      <c r="B886"/>
      <c r="C886"/>
    </row>
    <row r="887" spans="2:3" x14ac:dyDescent="0.25">
      <c r="B887"/>
      <c r="C887"/>
    </row>
    <row r="888" spans="2:3" x14ac:dyDescent="0.25">
      <c r="B888"/>
      <c r="C888"/>
    </row>
    <row r="889" spans="2:3" x14ac:dyDescent="0.25">
      <c r="B889"/>
      <c r="C889"/>
    </row>
    <row r="890" spans="2:3" x14ac:dyDescent="0.25">
      <c r="B890"/>
      <c r="C890"/>
    </row>
    <row r="891" spans="2:3" x14ac:dyDescent="0.25">
      <c r="B891"/>
      <c r="C891"/>
    </row>
    <row r="892" spans="2:3" x14ac:dyDescent="0.25">
      <c r="B892"/>
      <c r="C892"/>
    </row>
    <row r="893" spans="2:3" x14ac:dyDescent="0.25">
      <c r="B893"/>
      <c r="C893"/>
    </row>
    <row r="894" spans="2:3" x14ac:dyDescent="0.25">
      <c r="B894"/>
      <c r="C894"/>
    </row>
    <row r="895" spans="2:3" x14ac:dyDescent="0.25">
      <c r="B895"/>
      <c r="C895"/>
    </row>
    <row r="896" spans="2:3" x14ac:dyDescent="0.25">
      <c r="B896"/>
      <c r="C896"/>
    </row>
    <row r="897" spans="2:3" x14ac:dyDescent="0.25">
      <c r="B897"/>
      <c r="C897"/>
    </row>
    <row r="898" spans="2:3" x14ac:dyDescent="0.25">
      <c r="B898"/>
      <c r="C898"/>
    </row>
    <row r="899" spans="2:3" x14ac:dyDescent="0.25">
      <c r="B899"/>
      <c r="C899"/>
    </row>
    <row r="900" spans="2:3" x14ac:dyDescent="0.25">
      <c r="B900"/>
      <c r="C900"/>
    </row>
    <row r="901" spans="2:3" x14ac:dyDescent="0.25">
      <c r="B901"/>
      <c r="C901"/>
    </row>
    <row r="902" spans="2:3" x14ac:dyDescent="0.25">
      <c r="B902"/>
      <c r="C902"/>
    </row>
    <row r="903" spans="2:3" x14ac:dyDescent="0.25">
      <c r="B903"/>
      <c r="C903"/>
    </row>
    <row r="904" spans="2:3" x14ac:dyDescent="0.25">
      <c r="B904"/>
      <c r="C904"/>
    </row>
    <row r="905" spans="2:3" x14ac:dyDescent="0.25">
      <c r="B905"/>
      <c r="C905"/>
    </row>
    <row r="906" spans="2:3" x14ac:dyDescent="0.25">
      <c r="B906"/>
      <c r="C906"/>
    </row>
    <row r="907" spans="2:3" x14ac:dyDescent="0.25">
      <c r="B907"/>
      <c r="C907"/>
    </row>
    <row r="908" spans="2:3" x14ac:dyDescent="0.25">
      <c r="B908"/>
      <c r="C908"/>
    </row>
    <row r="909" spans="2:3" x14ac:dyDescent="0.25">
      <c r="B909"/>
      <c r="C909"/>
    </row>
    <row r="910" spans="2:3" x14ac:dyDescent="0.25">
      <c r="B910"/>
      <c r="C910"/>
    </row>
    <row r="911" spans="2:3" x14ac:dyDescent="0.25">
      <c r="B911"/>
      <c r="C911"/>
    </row>
    <row r="912" spans="2:3" x14ac:dyDescent="0.25">
      <c r="B912"/>
      <c r="C912"/>
    </row>
    <row r="913" spans="2:3" x14ac:dyDescent="0.25">
      <c r="B913"/>
      <c r="C913"/>
    </row>
    <row r="914" spans="2:3" x14ac:dyDescent="0.25">
      <c r="B914"/>
      <c r="C914"/>
    </row>
    <row r="915" spans="2:3" x14ac:dyDescent="0.25">
      <c r="B915"/>
      <c r="C915"/>
    </row>
    <row r="916" spans="2:3" x14ac:dyDescent="0.25">
      <c r="B916"/>
      <c r="C916"/>
    </row>
    <row r="917" spans="2:3" x14ac:dyDescent="0.25">
      <c r="B917"/>
      <c r="C917"/>
    </row>
    <row r="918" spans="2:3" x14ac:dyDescent="0.25">
      <c r="B918"/>
      <c r="C918"/>
    </row>
    <row r="919" spans="2:3" x14ac:dyDescent="0.25">
      <c r="B919"/>
      <c r="C919"/>
    </row>
    <row r="920" spans="2:3" x14ac:dyDescent="0.25">
      <c r="B920"/>
      <c r="C920"/>
    </row>
    <row r="921" spans="2:3" x14ac:dyDescent="0.25">
      <c r="B921"/>
      <c r="C921"/>
    </row>
    <row r="922" spans="2:3" x14ac:dyDescent="0.25">
      <c r="B922"/>
      <c r="C922"/>
    </row>
    <row r="923" spans="2:3" x14ac:dyDescent="0.25">
      <c r="B923"/>
      <c r="C923"/>
    </row>
    <row r="924" spans="2:3" x14ac:dyDescent="0.25">
      <c r="B924"/>
      <c r="C924"/>
    </row>
    <row r="925" spans="2:3" x14ac:dyDescent="0.25">
      <c r="B925"/>
      <c r="C925"/>
    </row>
    <row r="926" spans="2:3" x14ac:dyDescent="0.25">
      <c r="B926"/>
      <c r="C926"/>
    </row>
    <row r="927" spans="2:3" x14ac:dyDescent="0.25">
      <c r="B927"/>
      <c r="C927"/>
    </row>
    <row r="928" spans="2:3" x14ac:dyDescent="0.25">
      <c r="B928"/>
      <c r="C928"/>
    </row>
    <row r="929" spans="2:3" x14ac:dyDescent="0.25">
      <c r="B929"/>
      <c r="C929"/>
    </row>
    <row r="930" spans="2:3" x14ac:dyDescent="0.25">
      <c r="B930"/>
      <c r="C930"/>
    </row>
    <row r="931" spans="2:3" x14ac:dyDescent="0.25">
      <c r="B931"/>
      <c r="C931"/>
    </row>
    <row r="932" spans="2:3" x14ac:dyDescent="0.25">
      <c r="B932"/>
      <c r="C932"/>
    </row>
    <row r="933" spans="2:3" x14ac:dyDescent="0.25">
      <c r="B933"/>
      <c r="C933"/>
    </row>
    <row r="934" spans="2:3" x14ac:dyDescent="0.25">
      <c r="B934"/>
      <c r="C934"/>
    </row>
    <row r="935" spans="2:3" x14ac:dyDescent="0.25">
      <c r="B935"/>
      <c r="C935"/>
    </row>
    <row r="936" spans="2:3" x14ac:dyDescent="0.25">
      <c r="B936"/>
      <c r="C936"/>
    </row>
    <row r="937" spans="2:3" x14ac:dyDescent="0.25">
      <c r="B937"/>
      <c r="C937"/>
    </row>
    <row r="938" spans="2:3" x14ac:dyDescent="0.25">
      <c r="B938"/>
      <c r="C938"/>
    </row>
    <row r="939" spans="2:3" x14ac:dyDescent="0.25">
      <c r="B939"/>
      <c r="C939"/>
    </row>
    <row r="940" spans="2:3" x14ac:dyDescent="0.25">
      <c r="B940"/>
      <c r="C940"/>
    </row>
    <row r="941" spans="2:3" x14ac:dyDescent="0.25">
      <c r="B941"/>
      <c r="C941"/>
    </row>
    <row r="942" spans="2:3" x14ac:dyDescent="0.25">
      <c r="B942"/>
      <c r="C942"/>
    </row>
    <row r="943" spans="2:3" x14ac:dyDescent="0.25">
      <c r="B943"/>
      <c r="C943"/>
    </row>
    <row r="944" spans="2:3" x14ac:dyDescent="0.25">
      <c r="B944"/>
      <c r="C944"/>
    </row>
    <row r="945" spans="2:3" x14ac:dyDescent="0.25">
      <c r="B945"/>
      <c r="C945"/>
    </row>
    <row r="946" spans="2:3" x14ac:dyDescent="0.25">
      <c r="B946"/>
      <c r="C946"/>
    </row>
    <row r="947" spans="2:3" x14ac:dyDescent="0.25">
      <c r="B947"/>
      <c r="C947"/>
    </row>
    <row r="948" spans="2:3" x14ac:dyDescent="0.25">
      <c r="B948"/>
      <c r="C948"/>
    </row>
    <row r="949" spans="2:3" x14ac:dyDescent="0.25">
      <c r="B949"/>
      <c r="C949"/>
    </row>
    <row r="950" spans="2:3" x14ac:dyDescent="0.25">
      <c r="B950"/>
      <c r="C950"/>
    </row>
    <row r="951" spans="2:3" x14ac:dyDescent="0.25">
      <c r="B951"/>
      <c r="C951"/>
    </row>
    <row r="952" spans="2:3" x14ac:dyDescent="0.25">
      <c r="B952"/>
      <c r="C952"/>
    </row>
    <row r="953" spans="2:3" x14ac:dyDescent="0.25">
      <c r="B953"/>
      <c r="C953"/>
    </row>
    <row r="954" spans="2:3" x14ac:dyDescent="0.25">
      <c r="B954"/>
      <c r="C954"/>
    </row>
    <row r="955" spans="2:3" x14ac:dyDescent="0.25">
      <c r="B955"/>
      <c r="C955"/>
    </row>
    <row r="956" spans="2:3" x14ac:dyDescent="0.25">
      <c r="B956"/>
      <c r="C956"/>
    </row>
    <row r="957" spans="2:3" x14ac:dyDescent="0.25">
      <c r="B957"/>
      <c r="C957"/>
    </row>
    <row r="958" spans="2:3" x14ac:dyDescent="0.25">
      <c r="B958"/>
      <c r="C958"/>
    </row>
    <row r="959" spans="2:3" x14ac:dyDescent="0.25">
      <c r="B959"/>
      <c r="C959"/>
    </row>
    <row r="960" spans="2:3" x14ac:dyDescent="0.25">
      <c r="B960"/>
      <c r="C960"/>
    </row>
    <row r="961" spans="2:3" x14ac:dyDescent="0.25">
      <c r="B961"/>
      <c r="C961"/>
    </row>
    <row r="962" spans="2:3" x14ac:dyDescent="0.25">
      <c r="B962"/>
      <c r="C962"/>
    </row>
    <row r="963" spans="2:3" x14ac:dyDescent="0.25">
      <c r="B963"/>
      <c r="C963"/>
    </row>
    <row r="964" spans="2:3" x14ac:dyDescent="0.25">
      <c r="B964"/>
      <c r="C964"/>
    </row>
    <row r="965" spans="2:3" x14ac:dyDescent="0.25">
      <c r="B965"/>
      <c r="C965"/>
    </row>
    <row r="966" spans="2:3" x14ac:dyDescent="0.25">
      <c r="B966"/>
      <c r="C966"/>
    </row>
    <row r="967" spans="2:3" x14ac:dyDescent="0.25">
      <c r="B967"/>
      <c r="C967"/>
    </row>
    <row r="968" spans="2:3" x14ac:dyDescent="0.25">
      <c r="B968"/>
      <c r="C968"/>
    </row>
    <row r="969" spans="2:3" x14ac:dyDescent="0.25">
      <c r="B969"/>
      <c r="C969"/>
    </row>
    <row r="970" spans="2:3" x14ac:dyDescent="0.25">
      <c r="B970"/>
      <c r="C970"/>
    </row>
    <row r="971" spans="2:3" x14ac:dyDescent="0.25">
      <c r="B971"/>
      <c r="C971"/>
    </row>
    <row r="972" spans="2:3" x14ac:dyDescent="0.25">
      <c r="B972"/>
      <c r="C972"/>
    </row>
    <row r="973" spans="2:3" x14ac:dyDescent="0.25">
      <c r="B973"/>
      <c r="C973"/>
    </row>
    <row r="974" spans="2:3" x14ac:dyDescent="0.25">
      <c r="B974"/>
      <c r="C974"/>
    </row>
    <row r="975" spans="2:3" x14ac:dyDescent="0.25">
      <c r="B975"/>
      <c r="C975"/>
    </row>
    <row r="976" spans="2:3" x14ac:dyDescent="0.25">
      <c r="B976"/>
      <c r="C976"/>
    </row>
    <row r="977" spans="2:3" x14ac:dyDescent="0.25">
      <c r="B977"/>
      <c r="C977"/>
    </row>
    <row r="978" spans="2:3" x14ac:dyDescent="0.25">
      <c r="B978"/>
      <c r="C978"/>
    </row>
    <row r="979" spans="2:3" x14ac:dyDescent="0.25">
      <c r="B979"/>
      <c r="C979"/>
    </row>
    <row r="980" spans="2:3" x14ac:dyDescent="0.25">
      <c r="B980"/>
      <c r="C980"/>
    </row>
    <row r="981" spans="2:3" x14ac:dyDescent="0.25">
      <c r="B981"/>
      <c r="C981"/>
    </row>
    <row r="982" spans="2:3" x14ac:dyDescent="0.25">
      <c r="B982"/>
      <c r="C982"/>
    </row>
    <row r="983" spans="2:3" x14ac:dyDescent="0.25">
      <c r="B983"/>
      <c r="C983"/>
    </row>
    <row r="984" spans="2:3" x14ac:dyDescent="0.25">
      <c r="B984"/>
      <c r="C984"/>
    </row>
    <row r="985" spans="2:3" x14ac:dyDescent="0.25">
      <c r="B985"/>
      <c r="C985"/>
    </row>
    <row r="986" spans="2:3" x14ac:dyDescent="0.25">
      <c r="B986"/>
      <c r="C986"/>
    </row>
    <row r="987" spans="2:3" x14ac:dyDescent="0.25">
      <c r="B987"/>
      <c r="C987"/>
    </row>
    <row r="988" spans="2:3" x14ac:dyDescent="0.25">
      <c r="B988"/>
      <c r="C988"/>
    </row>
    <row r="989" spans="2:3" x14ac:dyDescent="0.25">
      <c r="B989"/>
      <c r="C989"/>
    </row>
    <row r="990" spans="2:3" x14ac:dyDescent="0.25">
      <c r="B990"/>
      <c r="C990"/>
    </row>
    <row r="991" spans="2:3" x14ac:dyDescent="0.25">
      <c r="B991"/>
      <c r="C991"/>
    </row>
    <row r="992" spans="2:3" x14ac:dyDescent="0.25">
      <c r="B992"/>
      <c r="C992"/>
    </row>
    <row r="993" spans="2:3" x14ac:dyDescent="0.25">
      <c r="B993"/>
      <c r="C993"/>
    </row>
    <row r="994" spans="2:3" x14ac:dyDescent="0.25">
      <c r="B994"/>
      <c r="C994"/>
    </row>
    <row r="995" spans="2:3" x14ac:dyDescent="0.25">
      <c r="B995"/>
      <c r="C995"/>
    </row>
    <row r="996" spans="2:3" x14ac:dyDescent="0.25">
      <c r="B996"/>
      <c r="C996"/>
    </row>
    <row r="997" spans="2:3" x14ac:dyDescent="0.25">
      <c r="B997"/>
      <c r="C997"/>
    </row>
    <row r="998" spans="2:3" x14ac:dyDescent="0.25">
      <c r="B998"/>
      <c r="C998"/>
    </row>
    <row r="999" spans="2:3" x14ac:dyDescent="0.25">
      <c r="B999"/>
      <c r="C999"/>
    </row>
    <row r="1000" spans="2:3" x14ac:dyDescent="0.25">
      <c r="B1000"/>
      <c r="C1000"/>
    </row>
    <row r="1001" spans="2:3" x14ac:dyDescent="0.25">
      <c r="B1001"/>
      <c r="C1001"/>
    </row>
    <row r="1002" spans="2:3" x14ac:dyDescent="0.25">
      <c r="B1002"/>
      <c r="C1002"/>
    </row>
    <row r="1003" spans="2:3" x14ac:dyDescent="0.25">
      <c r="B1003"/>
      <c r="C1003"/>
    </row>
    <row r="1004" spans="2:3" x14ac:dyDescent="0.25">
      <c r="B1004"/>
      <c r="C1004"/>
    </row>
    <row r="1005" spans="2:3" x14ac:dyDescent="0.25">
      <c r="B1005"/>
      <c r="C1005"/>
    </row>
    <row r="1006" spans="2:3" x14ac:dyDescent="0.25">
      <c r="B1006"/>
      <c r="C1006"/>
    </row>
    <row r="1007" spans="2:3" x14ac:dyDescent="0.25">
      <c r="B1007"/>
      <c r="C1007"/>
    </row>
    <row r="1008" spans="2:3" x14ac:dyDescent="0.25">
      <c r="B1008"/>
      <c r="C1008"/>
    </row>
    <row r="1009" spans="2:3" x14ac:dyDescent="0.25">
      <c r="B1009"/>
      <c r="C1009"/>
    </row>
    <row r="1010" spans="2:3" x14ac:dyDescent="0.25">
      <c r="B1010"/>
      <c r="C1010"/>
    </row>
    <row r="1011" spans="2:3" x14ac:dyDescent="0.25">
      <c r="B1011"/>
      <c r="C1011"/>
    </row>
    <row r="1012" spans="2:3" x14ac:dyDescent="0.25">
      <c r="B1012"/>
      <c r="C1012"/>
    </row>
    <row r="1013" spans="2:3" x14ac:dyDescent="0.25">
      <c r="B1013"/>
      <c r="C1013"/>
    </row>
    <row r="1014" spans="2:3" x14ac:dyDescent="0.25">
      <c r="B1014"/>
      <c r="C1014"/>
    </row>
    <row r="1015" spans="2:3" x14ac:dyDescent="0.25">
      <c r="B1015"/>
      <c r="C1015"/>
    </row>
    <row r="1016" spans="2:3" x14ac:dyDescent="0.25">
      <c r="B1016"/>
      <c r="C1016"/>
    </row>
    <row r="1017" spans="2:3" x14ac:dyDescent="0.25">
      <c r="B1017"/>
      <c r="C1017"/>
    </row>
    <row r="1018" spans="2:3" x14ac:dyDescent="0.25">
      <c r="B1018"/>
      <c r="C1018"/>
    </row>
    <row r="1019" spans="2:3" x14ac:dyDescent="0.25">
      <c r="B1019"/>
      <c r="C1019"/>
    </row>
    <row r="1020" spans="2:3" x14ac:dyDescent="0.25">
      <c r="B1020"/>
      <c r="C1020"/>
    </row>
    <row r="1021" spans="2:3" x14ac:dyDescent="0.25">
      <c r="B1021"/>
      <c r="C1021"/>
    </row>
    <row r="1022" spans="2:3" x14ac:dyDescent="0.25">
      <c r="B1022"/>
      <c r="C1022"/>
    </row>
    <row r="1023" spans="2:3" x14ac:dyDescent="0.25">
      <c r="B1023"/>
      <c r="C1023"/>
    </row>
    <row r="1024" spans="2:3" x14ac:dyDescent="0.25">
      <c r="B1024"/>
      <c r="C1024"/>
    </row>
    <row r="1025" spans="2:3" x14ac:dyDescent="0.25">
      <c r="B1025"/>
      <c r="C1025"/>
    </row>
    <row r="1026" spans="2:3" x14ac:dyDescent="0.25">
      <c r="B1026"/>
      <c r="C1026"/>
    </row>
    <row r="1027" spans="2:3" x14ac:dyDescent="0.25">
      <c r="B1027"/>
      <c r="C1027"/>
    </row>
    <row r="1028" spans="2:3" x14ac:dyDescent="0.25">
      <c r="B1028"/>
      <c r="C1028"/>
    </row>
    <row r="1029" spans="2:3" x14ac:dyDescent="0.25">
      <c r="B1029"/>
      <c r="C1029"/>
    </row>
    <row r="1030" spans="2:3" x14ac:dyDescent="0.25">
      <c r="B1030"/>
      <c r="C1030"/>
    </row>
    <row r="1031" spans="2:3" x14ac:dyDescent="0.25">
      <c r="B1031"/>
      <c r="C1031"/>
    </row>
    <row r="1032" spans="2:3" x14ac:dyDescent="0.25">
      <c r="B1032"/>
      <c r="C1032"/>
    </row>
    <row r="1033" spans="2:3" x14ac:dyDescent="0.25">
      <c r="B1033"/>
      <c r="C1033"/>
    </row>
    <row r="1034" spans="2:3" x14ac:dyDescent="0.25">
      <c r="B1034"/>
      <c r="C1034"/>
    </row>
    <row r="1035" spans="2:3" x14ac:dyDescent="0.25">
      <c r="B1035"/>
      <c r="C1035"/>
    </row>
    <row r="1036" spans="2:3" x14ac:dyDescent="0.25">
      <c r="B1036"/>
      <c r="C1036"/>
    </row>
    <row r="1037" spans="2:3" x14ac:dyDescent="0.25">
      <c r="B1037"/>
      <c r="C1037"/>
    </row>
    <row r="1038" spans="2:3" x14ac:dyDescent="0.25">
      <c r="B1038"/>
      <c r="C1038"/>
    </row>
    <row r="1039" spans="2:3" x14ac:dyDescent="0.25">
      <c r="B1039"/>
      <c r="C1039"/>
    </row>
    <row r="1040" spans="2:3" x14ac:dyDescent="0.25">
      <c r="B1040"/>
      <c r="C1040"/>
    </row>
    <row r="1041" spans="2:3" x14ac:dyDescent="0.25">
      <c r="B1041"/>
      <c r="C1041"/>
    </row>
    <row r="1042" spans="2:3" x14ac:dyDescent="0.25">
      <c r="B1042"/>
      <c r="C1042"/>
    </row>
    <row r="1043" spans="2:3" x14ac:dyDescent="0.25">
      <c r="B1043"/>
      <c r="C1043"/>
    </row>
    <row r="1044" spans="2:3" x14ac:dyDescent="0.25">
      <c r="B1044"/>
      <c r="C1044"/>
    </row>
    <row r="1045" spans="2:3" x14ac:dyDescent="0.25">
      <c r="B1045"/>
      <c r="C1045"/>
    </row>
    <row r="1046" spans="2:3" x14ac:dyDescent="0.25">
      <c r="B1046"/>
      <c r="C1046"/>
    </row>
    <row r="1047" spans="2:3" x14ac:dyDescent="0.25">
      <c r="B1047"/>
      <c r="C1047"/>
    </row>
    <row r="1048" spans="2:3" x14ac:dyDescent="0.25">
      <c r="B1048"/>
      <c r="C1048"/>
    </row>
    <row r="1049" spans="2:3" x14ac:dyDescent="0.25">
      <c r="B1049"/>
      <c r="C1049"/>
    </row>
    <row r="1050" spans="2:3" x14ac:dyDescent="0.25">
      <c r="B1050"/>
      <c r="C1050"/>
    </row>
    <row r="1051" spans="2:3" x14ac:dyDescent="0.25">
      <c r="B1051"/>
      <c r="C1051"/>
    </row>
    <row r="1052" spans="2:3" x14ac:dyDescent="0.25">
      <c r="B1052"/>
      <c r="C1052"/>
    </row>
    <row r="1053" spans="2:3" x14ac:dyDescent="0.25">
      <c r="B1053"/>
      <c r="C1053"/>
    </row>
    <row r="1054" spans="2:3" x14ac:dyDescent="0.25">
      <c r="B1054"/>
      <c r="C1054"/>
    </row>
    <row r="1055" spans="2:3" x14ac:dyDescent="0.25">
      <c r="B1055"/>
      <c r="C1055"/>
    </row>
    <row r="1056" spans="2:3" x14ac:dyDescent="0.25">
      <c r="B1056"/>
      <c r="C1056"/>
    </row>
    <row r="1057" spans="2:3" x14ac:dyDescent="0.25">
      <c r="B1057"/>
      <c r="C1057"/>
    </row>
    <row r="1058" spans="2:3" x14ac:dyDescent="0.25">
      <c r="B1058"/>
      <c r="C1058"/>
    </row>
    <row r="1059" spans="2:3" x14ac:dyDescent="0.25">
      <c r="B1059"/>
      <c r="C1059"/>
    </row>
    <row r="1060" spans="2:3" x14ac:dyDescent="0.25">
      <c r="B1060"/>
      <c r="C1060"/>
    </row>
    <row r="1061" spans="2:3" x14ac:dyDescent="0.25">
      <c r="B1061"/>
      <c r="C1061"/>
    </row>
    <row r="1062" spans="2:3" x14ac:dyDescent="0.25">
      <c r="B1062"/>
      <c r="C1062"/>
    </row>
    <row r="1063" spans="2:3" x14ac:dyDescent="0.25">
      <c r="B1063"/>
      <c r="C1063"/>
    </row>
    <row r="1064" spans="2:3" x14ac:dyDescent="0.25">
      <c r="B1064"/>
      <c r="C1064"/>
    </row>
    <row r="1065" spans="2:3" x14ac:dyDescent="0.25">
      <c r="B1065"/>
      <c r="C1065"/>
    </row>
    <row r="1066" spans="2:3" x14ac:dyDescent="0.25">
      <c r="B1066"/>
      <c r="C1066"/>
    </row>
    <row r="1067" spans="2:3" x14ac:dyDescent="0.25">
      <c r="B1067"/>
      <c r="C1067"/>
    </row>
    <row r="1068" spans="2:3" x14ac:dyDescent="0.25">
      <c r="B1068"/>
      <c r="C1068"/>
    </row>
    <row r="1069" spans="2:3" x14ac:dyDescent="0.25">
      <c r="B1069"/>
      <c r="C1069"/>
    </row>
    <row r="1070" spans="2:3" x14ac:dyDescent="0.25">
      <c r="B1070"/>
      <c r="C1070"/>
    </row>
    <row r="1071" spans="2:3" x14ac:dyDescent="0.25">
      <c r="B1071"/>
      <c r="C1071"/>
    </row>
    <row r="1072" spans="2:3" x14ac:dyDescent="0.25">
      <c r="B1072"/>
      <c r="C1072"/>
    </row>
    <row r="1073" spans="2:3" x14ac:dyDescent="0.25">
      <c r="B1073"/>
      <c r="C1073"/>
    </row>
    <row r="1074" spans="2:3" x14ac:dyDescent="0.25">
      <c r="B1074"/>
      <c r="C1074"/>
    </row>
    <row r="1075" spans="2:3" x14ac:dyDescent="0.25">
      <c r="B1075"/>
      <c r="C1075"/>
    </row>
    <row r="1076" spans="2:3" x14ac:dyDescent="0.25">
      <c r="B1076"/>
      <c r="C1076"/>
    </row>
    <row r="1077" spans="2:3" x14ac:dyDescent="0.25">
      <c r="B1077"/>
      <c r="C1077"/>
    </row>
    <row r="1078" spans="2:3" x14ac:dyDescent="0.25">
      <c r="B1078"/>
      <c r="C1078"/>
    </row>
    <row r="1079" spans="2:3" x14ac:dyDescent="0.25">
      <c r="B1079"/>
      <c r="C1079"/>
    </row>
    <row r="1080" spans="2:3" x14ac:dyDescent="0.25">
      <c r="B1080"/>
      <c r="C1080"/>
    </row>
    <row r="1081" spans="2:3" x14ac:dyDescent="0.25">
      <c r="B1081"/>
      <c r="C1081"/>
    </row>
    <row r="1082" spans="2:3" x14ac:dyDescent="0.25">
      <c r="B1082"/>
      <c r="C1082"/>
    </row>
    <row r="1083" spans="2:3" x14ac:dyDescent="0.25">
      <c r="B1083"/>
      <c r="C1083"/>
    </row>
    <row r="1084" spans="2:3" x14ac:dyDescent="0.25">
      <c r="B1084"/>
      <c r="C1084"/>
    </row>
    <row r="1085" spans="2:3" x14ac:dyDescent="0.25">
      <c r="B1085"/>
      <c r="C1085"/>
    </row>
    <row r="1086" spans="2:3" x14ac:dyDescent="0.25">
      <c r="B1086"/>
      <c r="C1086"/>
    </row>
    <row r="1087" spans="2:3" x14ac:dyDescent="0.25">
      <c r="B1087"/>
      <c r="C1087"/>
    </row>
    <row r="1088" spans="2:3" x14ac:dyDescent="0.25">
      <c r="B1088"/>
      <c r="C1088"/>
    </row>
    <row r="1089" spans="2:3" x14ac:dyDescent="0.25">
      <c r="B1089"/>
      <c r="C1089"/>
    </row>
    <row r="1090" spans="2:3" x14ac:dyDescent="0.25">
      <c r="B1090"/>
      <c r="C1090"/>
    </row>
    <row r="1091" spans="2:3" x14ac:dyDescent="0.25">
      <c r="B1091"/>
      <c r="C1091"/>
    </row>
    <row r="1092" spans="2:3" x14ac:dyDescent="0.25">
      <c r="B1092"/>
      <c r="C1092"/>
    </row>
    <row r="1093" spans="2:3" x14ac:dyDescent="0.25">
      <c r="B1093"/>
      <c r="C1093"/>
    </row>
    <row r="1094" spans="2:3" x14ac:dyDescent="0.25">
      <c r="B1094"/>
      <c r="C1094"/>
    </row>
    <row r="1095" spans="2:3" x14ac:dyDescent="0.25">
      <c r="B1095"/>
      <c r="C1095"/>
    </row>
    <row r="1096" spans="2:3" x14ac:dyDescent="0.25">
      <c r="B1096"/>
      <c r="C1096"/>
    </row>
    <row r="1097" spans="2:3" x14ac:dyDescent="0.25">
      <c r="B1097"/>
      <c r="C1097"/>
    </row>
    <row r="1098" spans="2:3" x14ac:dyDescent="0.25">
      <c r="B1098"/>
      <c r="C1098"/>
    </row>
    <row r="1099" spans="2:3" x14ac:dyDescent="0.25">
      <c r="B1099"/>
      <c r="C1099"/>
    </row>
    <row r="1100" spans="2:3" x14ac:dyDescent="0.25">
      <c r="B1100"/>
      <c r="C1100"/>
    </row>
    <row r="1101" spans="2:3" x14ac:dyDescent="0.25">
      <c r="B1101"/>
      <c r="C1101"/>
    </row>
    <row r="1102" spans="2:3" x14ac:dyDescent="0.25">
      <c r="B1102"/>
      <c r="C1102"/>
    </row>
    <row r="1103" spans="2:3" x14ac:dyDescent="0.25">
      <c r="B1103"/>
      <c r="C1103"/>
    </row>
    <row r="1104" spans="2:3" x14ac:dyDescent="0.25">
      <c r="B1104"/>
      <c r="C1104"/>
    </row>
    <row r="1105" spans="2:3" x14ac:dyDescent="0.25">
      <c r="B1105"/>
      <c r="C1105"/>
    </row>
    <row r="1106" spans="2:3" x14ac:dyDescent="0.25">
      <c r="B1106"/>
      <c r="C1106"/>
    </row>
    <row r="1107" spans="2:3" x14ac:dyDescent="0.25">
      <c r="B1107"/>
      <c r="C1107"/>
    </row>
    <row r="1108" spans="2:3" x14ac:dyDescent="0.25">
      <c r="B1108"/>
      <c r="C1108"/>
    </row>
    <row r="1109" spans="2:3" x14ac:dyDescent="0.25">
      <c r="B1109"/>
      <c r="C1109"/>
    </row>
    <row r="1110" spans="2:3" x14ac:dyDescent="0.25">
      <c r="B1110"/>
      <c r="C1110"/>
    </row>
    <row r="1111" spans="2:3" x14ac:dyDescent="0.25">
      <c r="B1111"/>
      <c r="C1111"/>
    </row>
    <row r="1112" spans="2:3" x14ac:dyDescent="0.25">
      <c r="B1112"/>
      <c r="C1112"/>
    </row>
    <row r="1113" spans="2:3" x14ac:dyDescent="0.25">
      <c r="B1113"/>
      <c r="C1113"/>
    </row>
    <row r="1114" spans="2:3" x14ac:dyDescent="0.25">
      <c r="B1114"/>
      <c r="C1114"/>
    </row>
    <row r="1115" spans="2:3" x14ac:dyDescent="0.25">
      <c r="B1115"/>
      <c r="C1115"/>
    </row>
    <row r="1116" spans="2:3" x14ac:dyDescent="0.25">
      <c r="B1116"/>
      <c r="C1116"/>
    </row>
    <row r="1117" spans="2:3" x14ac:dyDescent="0.25">
      <c r="B1117"/>
      <c r="C1117"/>
    </row>
    <row r="1118" spans="2:3" x14ac:dyDescent="0.25">
      <c r="B1118"/>
      <c r="C1118"/>
    </row>
    <row r="1119" spans="2:3" x14ac:dyDescent="0.25">
      <c r="B1119"/>
      <c r="C1119"/>
    </row>
    <row r="1120" spans="2:3" x14ac:dyDescent="0.25">
      <c r="B1120"/>
      <c r="C1120"/>
    </row>
    <row r="1121" spans="2:3" x14ac:dyDescent="0.25">
      <c r="B1121"/>
      <c r="C1121"/>
    </row>
    <row r="1122" spans="2:3" x14ac:dyDescent="0.25">
      <c r="B1122"/>
      <c r="C1122"/>
    </row>
    <row r="1123" spans="2:3" x14ac:dyDescent="0.25">
      <c r="B1123"/>
      <c r="C1123"/>
    </row>
    <row r="1124" spans="2:3" x14ac:dyDescent="0.25">
      <c r="B1124"/>
      <c r="C1124"/>
    </row>
    <row r="1125" spans="2:3" x14ac:dyDescent="0.25">
      <c r="B1125"/>
      <c r="C1125"/>
    </row>
    <row r="1126" spans="2:3" x14ac:dyDescent="0.25">
      <c r="B1126"/>
      <c r="C1126"/>
    </row>
    <row r="1127" spans="2:3" x14ac:dyDescent="0.25">
      <c r="B1127"/>
      <c r="C1127"/>
    </row>
    <row r="1128" spans="2:3" x14ac:dyDescent="0.25">
      <c r="B1128"/>
      <c r="C1128"/>
    </row>
    <row r="1129" spans="2:3" x14ac:dyDescent="0.25">
      <c r="B1129"/>
      <c r="C1129"/>
    </row>
    <row r="1130" spans="2:3" x14ac:dyDescent="0.25">
      <c r="B1130"/>
      <c r="C1130"/>
    </row>
    <row r="1131" spans="2:3" x14ac:dyDescent="0.25">
      <c r="B1131"/>
      <c r="C1131"/>
    </row>
    <row r="1132" spans="2:3" x14ac:dyDescent="0.25">
      <c r="B1132"/>
      <c r="C1132"/>
    </row>
    <row r="1133" spans="2:3" x14ac:dyDescent="0.25">
      <c r="B1133"/>
      <c r="C1133"/>
    </row>
    <row r="1134" spans="2:3" x14ac:dyDescent="0.25">
      <c r="B1134"/>
      <c r="C1134"/>
    </row>
    <row r="1135" spans="2:3" x14ac:dyDescent="0.25">
      <c r="B1135"/>
      <c r="C1135"/>
    </row>
    <row r="1136" spans="2:3" x14ac:dyDescent="0.25">
      <c r="B1136"/>
      <c r="C1136"/>
    </row>
    <row r="1137" spans="2:3" x14ac:dyDescent="0.25">
      <c r="B1137"/>
      <c r="C1137"/>
    </row>
    <row r="1138" spans="2:3" x14ac:dyDescent="0.25">
      <c r="B1138"/>
      <c r="C1138"/>
    </row>
    <row r="1139" spans="2:3" x14ac:dyDescent="0.25">
      <c r="B1139"/>
      <c r="C1139"/>
    </row>
    <row r="1140" spans="2:3" x14ac:dyDescent="0.25">
      <c r="B1140"/>
      <c r="C1140"/>
    </row>
    <row r="1141" spans="2:3" x14ac:dyDescent="0.25">
      <c r="B1141"/>
      <c r="C1141"/>
    </row>
    <row r="1142" spans="2:3" x14ac:dyDescent="0.25">
      <c r="B1142"/>
      <c r="C1142"/>
    </row>
    <row r="1143" spans="2:3" x14ac:dyDescent="0.25">
      <c r="B1143"/>
      <c r="C1143"/>
    </row>
    <row r="1144" spans="2:3" x14ac:dyDescent="0.25">
      <c r="B1144"/>
      <c r="C1144"/>
    </row>
    <row r="1145" spans="2:3" x14ac:dyDescent="0.25">
      <c r="B1145"/>
      <c r="C1145"/>
    </row>
    <row r="1146" spans="2:3" x14ac:dyDescent="0.25">
      <c r="B1146"/>
      <c r="C1146"/>
    </row>
    <row r="1147" spans="2:3" x14ac:dyDescent="0.25">
      <c r="B1147"/>
      <c r="C1147"/>
    </row>
    <row r="1148" spans="2:3" x14ac:dyDescent="0.25">
      <c r="B1148"/>
      <c r="C1148"/>
    </row>
    <row r="1149" spans="2:3" x14ac:dyDescent="0.25">
      <c r="B1149"/>
      <c r="C1149"/>
    </row>
    <row r="1150" spans="2:3" x14ac:dyDescent="0.25">
      <c r="B1150"/>
      <c r="C1150"/>
    </row>
    <row r="1151" spans="2:3" x14ac:dyDescent="0.25">
      <c r="B1151"/>
      <c r="C1151"/>
    </row>
    <row r="1152" spans="2:3" x14ac:dyDescent="0.25">
      <c r="B1152"/>
      <c r="C1152"/>
    </row>
    <row r="1153" spans="2:3" x14ac:dyDescent="0.25">
      <c r="B1153"/>
      <c r="C1153"/>
    </row>
    <row r="1154" spans="2:3" x14ac:dyDescent="0.25">
      <c r="B1154"/>
      <c r="C1154"/>
    </row>
    <row r="1155" spans="2:3" x14ac:dyDescent="0.25">
      <c r="B1155"/>
      <c r="C1155"/>
    </row>
    <row r="1156" spans="2:3" x14ac:dyDescent="0.25">
      <c r="B1156"/>
      <c r="C1156"/>
    </row>
    <row r="1157" spans="2:3" x14ac:dyDescent="0.25">
      <c r="B1157"/>
      <c r="C1157"/>
    </row>
    <row r="1158" spans="2:3" x14ac:dyDescent="0.25">
      <c r="B1158"/>
      <c r="C1158"/>
    </row>
    <row r="1159" spans="2:3" x14ac:dyDescent="0.25">
      <c r="B1159"/>
      <c r="C1159"/>
    </row>
    <row r="1160" spans="2:3" x14ac:dyDescent="0.25">
      <c r="B1160"/>
      <c r="C1160"/>
    </row>
    <row r="1161" spans="2:3" x14ac:dyDescent="0.25">
      <c r="B1161"/>
      <c r="C1161"/>
    </row>
    <row r="1162" spans="2:3" x14ac:dyDescent="0.25">
      <c r="B1162"/>
      <c r="C1162"/>
    </row>
    <row r="1163" spans="2:3" x14ac:dyDescent="0.25">
      <c r="B1163"/>
      <c r="C1163"/>
    </row>
    <row r="1164" spans="2:3" x14ac:dyDescent="0.25">
      <c r="B1164"/>
      <c r="C1164"/>
    </row>
    <row r="1165" spans="2:3" x14ac:dyDescent="0.25">
      <c r="B1165"/>
      <c r="C1165"/>
    </row>
    <row r="1166" spans="2:3" x14ac:dyDescent="0.25">
      <c r="B1166"/>
      <c r="C1166"/>
    </row>
    <row r="1167" spans="2:3" x14ac:dyDescent="0.25">
      <c r="B1167"/>
      <c r="C1167"/>
    </row>
    <row r="1168" spans="2:3" x14ac:dyDescent="0.25">
      <c r="B1168"/>
      <c r="C1168"/>
    </row>
    <row r="1169" spans="2:3" x14ac:dyDescent="0.25">
      <c r="B1169"/>
      <c r="C1169"/>
    </row>
    <row r="1170" spans="2:3" x14ac:dyDescent="0.25">
      <c r="B1170"/>
      <c r="C1170"/>
    </row>
    <row r="1171" spans="2:3" x14ac:dyDescent="0.25">
      <c r="B1171"/>
      <c r="C1171"/>
    </row>
    <row r="1172" spans="2:3" x14ac:dyDescent="0.25">
      <c r="B1172"/>
      <c r="C1172"/>
    </row>
    <row r="1173" spans="2:3" x14ac:dyDescent="0.25">
      <c r="B1173"/>
      <c r="C1173"/>
    </row>
    <row r="1174" spans="2:3" x14ac:dyDescent="0.25">
      <c r="B1174"/>
      <c r="C1174"/>
    </row>
    <row r="1175" spans="2:3" x14ac:dyDescent="0.25">
      <c r="B1175"/>
      <c r="C1175"/>
    </row>
    <row r="1176" spans="2:3" x14ac:dyDescent="0.25">
      <c r="B1176"/>
      <c r="C1176"/>
    </row>
    <row r="1177" spans="2:3" x14ac:dyDescent="0.25">
      <c r="B1177"/>
      <c r="C1177"/>
    </row>
    <row r="1178" spans="2:3" x14ac:dyDescent="0.25">
      <c r="B1178"/>
      <c r="C1178"/>
    </row>
    <row r="1179" spans="2:3" x14ac:dyDescent="0.25">
      <c r="B1179"/>
      <c r="C1179"/>
    </row>
    <row r="1180" spans="2:3" x14ac:dyDescent="0.25">
      <c r="B1180"/>
      <c r="C1180"/>
    </row>
    <row r="1181" spans="2:3" x14ac:dyDescent="0.25">
      <c r="B1181"/>
      <c r="C1181"/>
    </row>
    <row r="1182" spans="2:3" x14ac:dyDescent="0.25">
      <c r="B1182"/>
      <c r="C1182"/>
    </row>
    <row r="1183" spans="2:3" x14ac:dyDescent="0.25">
      <c r="B1183"/>
      <c r="C1183"/>
    </row>
    <row r="1184" spans="2:3" x14ac:dyDescent="0.25">
      <c r="B1184"/>
      <c r="C1184"/>
    </row>
    <row r="1185" spans="2:3" x14ac:dyDescent="0.25">
      <c r="B1185"/>
      <c r="C1185"/>
    </row>
    <row r="1186" spans="2:3" x14ac:dyDescent="0.25">
      <c r="B1186"/>
      <c r="C1186"/>
    </row>
    <row r="1187" spans="2:3" x14ac:dyDescent="0.25">
      <c r="B1187"/>
      <c r="C1187"/>
    </row>
    <row r="1188" spans="2:3" x14ac:dyDescent="0.25">
      <c r="B1188"/>
      <c r="C1188"/>
    </row>
    <row r="1189" spans="2:3" x14ac:dyDescent="0.25">
      <c r="B1189"/>
      <c r="C1189"/>
    </row>
    <row r="1190" spans="2:3" x14ac:dyDescent="0.25">
      <c r="B1190"/>
      <c r="C1190"/>
    </row>
    <row r="1191" spans="2:3" x14ac:dyDescent="0.25">
      <c r="B1191"/>
      <c r="C1191"/>
    </row>
    <row r="1192" spans="2:3" x14ac:dyDescent="0.25">
      <c r="B1192"/>
      <c r="C1192"/>
    </row>
    <row r="1193" spans="2:3" x14ac:dyDescent="0.25">
      <c r="B1193"/>
      <c r="C1193"/>
    </row>
    <row r="1194" spans="2:3" x14ac:dyDescent="0.25">
      <c r="B1194"/>
      <c r="C1194"/>
    </row>
    <row r="1195" spans="2:3" x14ac:dyDescent="0.25">
      <c r="B1195"/>
      <c r="C1195"/>
    </row>
    <row r="1196" spans="2:3" x14ac:dyDescent="0.25">
      <c r="B1196"/>
      <c r="C1196"/>
    </row>
    <row r="1197" spans="2:3" x14ac:dyDescent="0.25">
      <c r="B1197"/>
      <c r="C1197"/>
    </row>
    <row r="1198" spans="2:3" x14ac:dyDescent="0.25">
      <c r="B1198"/>
      <c r="C1198"/>
    </row>
    <row r="1199" spans="2:3" x14ac:dyDescent="0.25">
      <c r="B1199"/>
      <c r="C1199"/>
    </row>
    <row r="1200" spans="2:3" x14ac:dyDescent="0.25">
      <c r="B1200"/>
      <c r="C1200"/>
    </row>
    <row r="1201" spans="2:3" x14ac:dyDescent="0.25">
      <c r="B1201"/>
      <c r="C1201"/>
    </row>
    <row r="1202" spans="2:3" x14ac:dyDescent="0.25">
      <c r="B1202"/>
      <c r="C1202"/>
    </row>
    <row r="1203" spans="2:3" x14ac:dyDescent="0.25">
      <c r="B1203"/>
      <c r="C1203"/>
    </row>
    <row r="1204" spans="2:3" x14ac:dyDescent="0.25">
      <c r="B1204"/>
      <c r="C1204"/>
    </row>
    <row r="1205" spans="2:3" x14ac:dyDescent="0.25">
      <c r="B1205"/>
      <c r="C1205"/>
    </row>
    <row r="1206" spans="2:3" x14ac:dyDescent="0.25">
      <c r="B1206"/>
      <c r="C1206"/>
    </row>
    <row r="1207" spans="2:3" x14ac:dyDescent="0.25">
      <c r="B1207"/>
      <c r="C1207"/>
    </row>
    <row r="1208" spans="2:3" x14ac:dyDescent="0.25">
      <c r="B1208"/>
      <c r="C1208"/>
    </row>
    <row r="1209" spans="2:3" x14ac:dyDescent="0.25">
      <c r="B1209"/>
      <c r="C1209"/>
    </row>
    <row r="1210" spans="2:3" x14ac:dyDescent="0.25">
      <c r="B1210"/>
      <c r="C1210"/>
    </row>
    <row r="1211" spans="2:3" x14ac:dyDescent="0.25">
      <c r="B1211"/>
      <c r="C1211"/>
    </row>
    <row r="1212" spans="2:3" x14ac:dyDescent="0.25">
      <c r="B1212"/>
      <c r="C1212"/>
    </row>
    <row r="1213" spans="2:3" x14ac:dyDescent="0.25">
      <c r="B1213"/>
      <c r="C1213"/>
    </row>
    <row r="1214" spans="2:3" x14ac:dyDescent="0.25">
      <c r="B1214"/>
      <c r="C1214"/>
    </row>
    <row r="1215" spans="2:3" x14ac:dyDescent="0.25">
      <c r="B1215"/>
      <c r="C1215"/>
    </row>
    <row r="1216" spans="2:3" x14ac:dyDescent="0.25">
      <c r="B1216"/>
      <c r="C1216"/>
    </row>
    <row r="1217" spans="2:3" x14ac:dyDescent="0.25">
      <c r="B1217"/>
      <c r="C1217"/>
    </row>
    <row r="1218" spans="2:3" x14ac:dyDescent="0.25">
      <c r="B1218"/>
      <c r="C1218"/>
    </row>
    <row r="1219" spans="2:3" x14ac:dyDescent="0.25">
      <c r="B1219"/>
      <c r="C1219"/>
    </row>
    <row r="1220" spans="2:3" x14ac:dyDescent="0.25">
      <c r="B1220"/>
      <c r="C1220"/>
    </row>
    <row r="1221" spans="2:3" x14ac:dyDescent="0.25">
      <c r="B1221"/>
      <c r="C1221"/>
    </row>
    <row r="1222" spans="2:3" x14ac:dyDescent="0.25">
      <c r="B1222"/>
      <c r="C1222"/>
    </row>
    <row r="1223" spans="2:3" x14ac:dyDescent="0.25">
      <c r="B1223"/>
      <c r="C1223"/>
    </row>
    <row r="1224" spans="2:3" x14ac:dyDescent="0.25">
      <c r="B1224"/>
      <c r="C1224"/>
    </row>
    <row r="1225" spans="2:3" x14ac:dyDescent="0.25">
      <c r="B1225"/>
      <c r="C1225"/>
    </row>
    <row r="1226" spans="2:3" x14ac:dyDescent="0.25">
      <c r="B1226"/>
      <c r="C1226"/>
    </row>
    <row r="1227" spans="2:3" x14ac:dyDescent="0.25">
      <c r="B1227"/>
      <c r="C1227"/>
    </row>
    <row r="1228" spans="2:3" x14ac:dyDescent="0.25">
      <c r="B1228"/>
      <c r="C1228"/>
    </row>
    <row r="1229" spans="2:3" x14ac:dyDescent="0.25">
      <c r="B1229"/>
      <c r="C1229"/>
    </row>
    <row r="1230" spans="2:3" x14ac:dyDescent="0.25">
      <c r="B1230"/>
      <c r="C1230"/>
    </row>
    <row r="1231" spans="2:3" x14ac:dyDescent="0.25">
      <c r="B1231"/>
      <c r="C1231"/>
    </row>
    <row r="1232" spans="2:3" x14ac:dyDescent="0.25">
      <c r="B1232"/>
      <c r="C1232"/>
    </row>
    <row r="1233" spans="2:3" x14ac:dyDescent="0.25">
      <c r="B1233"/>
      <c r="C1233"/>
    </row>
    <row r="1234" spans="2:3" x14ac:dyDescent="0.25">
      <c r="B1234"/>
      <c r="C1234"/>
    </row>
    <row r="1235" spans="2:3" x14ac:dyDescent="0.25">
      <c r="B1235"/>
      <c r="C1235"/>
    </row>
    <row r="1236" spans="2:3" x14ac:dyDescent="0.25">
      <c r="B1236"/>
      <c r="C1236"/>
    </row>
    <row r="1237" spans="2:3" x14ac:dyDescent="0.25">
      <c r="B1237"/>
      <c r="C1237"/>
    </row>
    <row r="1238" spans="2:3" x14ac:dyDescent="0.25">
      <c r="B1238"/>
      <c r="C1238"/>
    </row>
    <row r="1239" spans="2:3" x14ac:dyDescent="0.25">
      <c r="B1239"/>
      <c r="C1239"/>
    </row>
    <row r="1240" spans="2:3" x14ac:dyDescent="0.25">
      <c r="B1240"/>
      <c r="C1240"/>
    </row>
    <row r="1241" spans="2:3" x14ac:dyDescent="0.25">
      <c r="B1241"/>
      <c r="C1241"/>
    </row>
    <row r="1242" spans="2:3" x14ac:dyDescent="0.25">
      <c r="B1242"/>
      <c r="C1242"/>
    </row>
    <row r="1243" spans="2:3" x14ac:dyDescent="0.25">
      <c r="B1243"/>
      <c r="C1243"/>
    </row>
    <row r="1244" spans="2:3" x14ac:dyDescent="0.25">
      <c r="B1244"/>
      <c r="C1244"/>
    </row>
    <row r="1245" spans="2:3" x14ac:dyDescent="0.25">
      <c r="B1245"/>
      <c r="C1245"/>
    </row>
    <row r="1246" spans="2:3" x14ac:dyDescent="0.25">
      <c r="B1246"/>
      <c r="C1246"/>
    </row>
    <row r="1247" spans="2:3" x14ac:dyDescent="0.25">
      <c r="B1247"/>
      <c r="C1247"/>
    </row>
    <row r="1248" spans="2:3" x14ac:dyDescent="0.25">
      <c r="B1248"/>
      <c r="C1248"/>
    </row>
    <row r="1249" spans="2:3" x14ac:dyDescent="0.25">
      <c r="B1249"/>
      <c r="C1249"/>
    </row>
    <row r="1250" spans="2:3" x14ac:dyDescent="0.25">
      <c r="B1250"/>
      <c r="C1250"/>
    </row>
    <row r="1251" spans="2:3" x14ac:dyDescent="0.25">
      <c r="B1251"/>
      <c r="C1251"/>
    </row>
    <row r="1252" spans="2:3" x14ac:dyDescent="0.25">
      <c r="B1252"/>
      <c r="C1252"/>
    </row>
    <row r="1253" spans="2:3" x14ac:dyDescent="0.25">
      <c r="B1253"/>
      <c r="C1253"/>
    </row>
    <row r="1254" spans="2:3" x14ac:dyDescent="0.25">
      <c r="B1254"/>
      <c r="C1254"/>
    </row>
    <row r="1255" spans="2:3" x14ac:dyDescent="0.25">
      <c r="B1255"/>
      <c r="C1255"/>
    </row>
    <row r="1256" spans="2:3" x14ac:dyDescent="0.25">
      <c r="B1256"/>
      <c r="C1256"/>
    </row>
    <row r="1257" spans="2:3" x14ac:dyDescent="0.25">
      <c r="B1257"/>
      <c r="C1257"/>
    </row>
    <row r="1258" spans="2:3" x14ac:dyDescent="0.25">
      <c r="B1258"/>
      <c r="C1258"/>
    </row>
    <row r="1259" spans="2:3" x14ac:dyDescent="0.25">
      <c r="B1259"/>
      <c r="C1259"/>
    </row>
    <row r="1260" spans="2:3" x14ac:dyDescent="0.25">
      <c r="B1260"/>
      <c r="C1260"/>
    </row>
    <row r="1261" spans="2:3" x14ac:dyDescent="0.25">
      <c r="B1261"/>
      <c r="C1261"/>
    </row>
    <row r="1262" spans="2:3" x14ac:dyDescent="0.25">
      <c r="B1262"/>
      <c r="C1262"/>
    </row>
    <row r="1263" spans="2:3" x14ac:dyDescent="0.25">
      <c r="B1263"/>
      <c r="C1263"/>
    </row>
    <row r="1264" spans="2:3" x14ac:dyDescent="0.25">
      <c r="B1264"/>
      <c r="C1264"/>
    </row>
    <row r="1265" spans="2:3" x14ac:dyDescent="0.25">
      <c r="B1265"/>
      <c r="C1265"/>
    </row>
    <row r="1266" spans="2:3" x14ac:dyDescent="0.25">
      <c r="B1266"/>
      <c r="C1266"/>
    </row>
    <row r="1267" spans="2:3" x14ac:dyDescent="0.25">
      <c r="B1267"/>
      <c r="C1267"/>
    </row>
    <row r="1268" spans="2:3" x14ac:dyDescent="0.25">
      <c r="B1268"/>
      <c r="C1268"/>
    </row>
    <row r="1269" spans="2:3" x14ac:dyDescent="0.25">
      <c r="B1269"/>
      <c r="C1269"/>
    </row>
    <row r="1270" spans="2:3" x14ac:dyDescent="0.25">
      <c r="B1270"/>
      <c r="C1270"/>
    </row>
    <row r="1271" spans="2:3" x14ac:dyDescent="0.25">
      <c r="B1271"/>
      <c r="C1271"/>
    </row>
    <row r="1272" spans="2:3" x14ac:dyDescent="0.25">
      <c r="B1272"/>
      <c r="C1272"/>
    </row>
    <row r="1273" spans="2:3" x14ac:dyDescent="0.25">
      <c r="B1273"/>
      <c r="C1273"/>
    </row>
    <row r="1274" spans="2:3" x14ac:dyDescent="0.25">
      <c r="B1274"/>
      <c r="C1274"/>
    </row>
    <row r="1275" spans="2:3" x14ac:dyDescent="0.25">
      <c r="B1275"/>
      <c r="C1275"/>
    </row>
    <row r="1276" spans="2:3" x14ac:dyDescent="0.25">
      <c r="B1276"/>
      <c r="C1276"/>
    </row>
    <row r="1277" spans="2:3" x14ac:dyDescent="0.25">
      <c r="B1277"/>
      <c r="C1277"/>
    </row>
    <row r="1278" spans="2:3" x14ac:dyDescent="0.25">
      <c r="B1278"/>
      <c r="C1278"/>
    </row>
    <row r="1279" spans="2:3" x14ac:dyDescent="0.25">
      <c r="B1279"/>
      <c r="C1279"/>
    </row>
    <row r="1280" spans="2:3" x14ac:dyDescent="0.25">
      <c r="B1280"/>
      <c r="C1280"/>
    </row>
    <row r="1281" spans="2:3" x14ac:dyDescent="0.25">
      <c r="B1281"/>
      <c r="C1281"/>
    </row>
    <row r="1282" spans="2:3" x14ac:dyDescent="0.25">
      <c r="B1282"/>
      <c r="C1282"/>
    </row>
    <row r="1283" spans="2:3" x14ac:dyDescent="0.25">
      <c r="B1283"/>
      <c r="C1283"/>
    </row>
    <row r="1284" spans="2:3" x14ac:dyDescent="0.25">
      <c r="B1284"/>
      <c r="C1284"/>
    </row>
    <row r="1285" spans="2:3" x14ac:dyDescent="0.25">
      <c r="B1285"/>
      <c r="C1285"/>
    </row>
    <row r="1286" spans="2:3" x14ac:dyDescent="0.25">
      <c r="B1286"/>
      <c r="C1286"/>
    </row>
    <row r="1287" spans="2:3" x14ac:dyDescent="0.25">
      <c r="B1287"/>
      <c r="C1287"/>
    </row>
    <row r="1288" spans="2:3" x14ac:dyDescent="0.25">
      <c r="B1288"/>
      <c r="C1288"/>
    </row>
    <row r="1289" spans="2:3" x14ac:dyDescent="0.25">
      <c r="B1289"/>
      <c r="C1289"/>
    </row>
    <row r="1290" spans="2:3" x14ac:dyDescent="0.25">
      <c r="B1290"/>
      <c r="C1290"/>
    </row>
    <row r="1291" spans="2:3" x14ac:dyDescent="0.25">
      <c r="B1291"/>
      <c r="C1291"/>
    </row>
    <row r="1292" spans="2:3" x14ac:dyDescent="0.25">
      <c r="B1292"/>
      <c r="C1292"/>
    </row>
    <row r="1293" spans="2:3" x14ac:dyDescent="0.25">
      <c r="B1293"/>
      <c r="C1293"/>
    </row>
  </sheetData>
  <autoFilter ref="B1:B82" xr:uid="{DC5A469C-FF20-4567-AB4B-FB4D6E4C5D7F}"/>
  <mergeCells count="6">
    <mergeCell ref="A1:F1"/>
    <mergeCell ref="A81:F81"/>
    <mergeCell ref="C2:C3"/>
    <mergeCell ref="B2:B3"/>
    <mergeCell ref="A2:A3"/>
    <mergeCell ref="D2:F2"/>
  </mergeCells>
  <pageMargins left="0.25" right="0.25" top="0.75" bottom="0.75" header="0.3" footer="0.3"/>
  <pageSetup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D6B41-CEBF-4594-9B93-EF96F8387132}">
  <dimension ref="A1:F4"/>
  <sheetViews>
    <sheetView topLeftCell="C1" zoomScale="90" zoomScaleNormal="90" workbookViewId="0">
      <selection activeCell="F9" sqref="F8:F9"/>
    </sheetView>
  </sheetViews>
  <sheetFormatPr defaultRowHeight="15" x14ac:dyDescent="0.25"/>
  <cols>
    <col min="1" max="1" width="5.5703125" customWidth="1"/>
    <col min="2" max="2" width="53.42578125" customWidth="1"/>
    <col min="3" max="3" width="34.7109375" customWidth="1"/>
    <col min="4" max="4" width="25.140625" customWidth="1"/>
    <col min="5" max="5" width="31.5703125" customWidth="1"/>
    <col min="6" max="6" width="23.28515625" style="18" customWidth="1"/>
  </cols>
  <sheetData>
    <row r="1" spans="1:6" x14ac:dyDescent="0.25">
      <c r="A1" s="16"/>
      <c r="B1" s="50" t="s">
        <v>13</v>
      </c>
      <c r="C1" s="51"/>
      <c r="D1" s="51"/>
      <c r="E1" s="51"/>
      <c r="F1" s="52"/>
    </row>
    <row r="2" spans="1:6" ht="33" customHeight="1" x14ac:dyDescent="0.25">
      <c r="A2" s="16"/>
      <c r="B2" s="17" t="s">
        <v>14</v>
      </c>
      <c r="C2" s="17" t="s">
        <v>7</v>
      </c>
      <c r="D2" s="17" t="s">
        <v>8</v>
      </c>
      <c r="E2" s="17" t="s">
        <v>9</v>
      </c>
      <c r="F2" s="17" t="s">
        <v>10</v>
      </c>
    </row>
    <row r="3" spans="1:6" ht="51.75" customHeight="1" x14ac:dyDescent="0.25">
      <c r="A3" s="15">
        <v>1</v>
      </c>
      <c r="B3" s="3" t="s">
        <v>102</v>
      </c>
      <c r="C3" s="33" t="s">
        <v>183</v>
      </c>
      <c r="D3" s="33" t="s">
        <v>183</v>
      </c>
      <c r="E3" s="33" t="s">
        <v>183</v>
      </c>
      <c r="F3" s="33" t="s">
        <v>183</v>
      </c>
    </row>
    <row r="4" spans="1:6" ht="50.25" customHeight="1" x14ac:dyDescent="0.25">
      <c r="A4" s="15">
        <v>2</v>
      </c>
      <c r="B4" s="3" t="s">
        <v>103</v>
      </c>
      <c r="C4" s="33" t="s">
        <v>183</v>
      </c>
      <c r="D4" s="33" t="s">
        <v>183</v>
      </c>
      <c r="E4" s="33" t="s">
        <v>183</v>
      </c>
      <c r="F4" s="33" t="s">
        <v>183</v>
      </c>
    </row>
  </sheetData>
  <mergeCells count="1">
    <mergeCell ref="B1:F1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Տեխնիկան բնութագիր</vt:lpstr>
      <vt:lpstr>Գնման ժամանակացույց</vt:lpstr>
      <vt:lpstr>Ռեկվիզիտներ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Tatev Avagyan</dc:creator>
  <cp:lastModifiedBy>Armine Asiryan</cp:lastModifiedBy>
  <cp:lastPrinted>2025-11-07T06:38:01Z</cp:lastPrinted>
  <dcterms:created xsi:type="dcterms:W3CDTF">2015-06-05T18:17:20Z</dcterms:created>
  <dcterms:modified xsi:type="dcterms:W3CDTF">2026-07-17T14:46:55Z</dcterms:modified>
</cp:coreProperties>
</file>